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codeName="ThisWorkbook" defaultThemeVersion="124226"/>
  <mc:AlternateContent xmlns:mc="http://schemas.openxmlformats.org/markup-compatibility/2006">
    <mc:Choice Requires="x15">
      <x15ac:absPath xmlns:x15ac="http://schemas.microsoft.com/office/spreadsheetml/2010/11/ac" url="https://powersystemdynamics.sharepoint.com/sites/TPS/Shared Documents/2_Projects/2_Working/TPS 2011 - Eskom Aries/52_Specs/Schedules/Confirmed/Excel Confirmed/"/>
    </mc:Choice>
  </mc:AlternateContent>
  <xr:revisionPtr revIDLastSave="77" documentId="8_{805C8A59-BF6A-49D5-972A-718EAEB4C1DD}" xr6:coauthVersionLast="47" xr6:coauthVersionMax="47" xr10:uidLastSave="{C502C12A-6D73-45B4-8C53-10D48CA9D4D7}"/>
  <bookViews>
    <workbookView xWindow="-108" yWindow="-108" windowWidth="23256" windowHeight="12576" tabRatio="671" activeTab="2" xr2:uid="{00000000-000D-0000-FFFF-FFFF00000000}"/>
  </bookViews>
  <sheets>
    <sheet name="Technical Schedule 1" sheetId="18" r:id="rId1"/>
    <sheet name="Technical Schedule 2" sheetId="13" r:id="rId2"/>
    <sheet name="Technical Schedule 3" sheetId="44" r:id="rId3"/>
  </sheets>
  <definedNames>
    <definedName name="_xlnm.Print_Area" localSheetId="1">'Technical Schedule 2'!$A$1:$E$22</definedName>
    <definedName name="_xlnm.Print_Area" localSheetId="2">'Technical Schedule 3'!$A$1:$E$121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82" i="44" l="1"/>
  <c r="A83" i="44"/>
  <c r="A84" i="44"/>
  <c r="A85" i="44"/>
  <c r="A86" i="44"/>
  <c r="A87" i="44" s="1"/>
  <c r="A91" i="44"/>
  <c r="A92" i="44" s="1"/>
  <c r="A95" i="44"/>
  <c r="A96" i="44"/>
  <c r="A97" i="44"/>
  <c r="A101" i="44"/>
  <c r="A102" i="44"/>
  <c r="A105" i="44"/>
  <c r="A106" i="44"/>
  <c r="A109" i="44"/>
  <c r="A110" i="44"/>
  <c r="A113" i="44"/>
  <c r="A114" i="44"/>
  <c r="A115" i="44" s="1"/>
  <c r="A116" i="44" s="1"/>
  <c r="A117" i="44" s="1"/>
  <c r="A118" i="44" s="1"/>
  <c r="A119" i="44" s="1"/>
  <c r="A72" i="44"/>
  <c r="A73" i="44" s="1"/>
  <c r="A44" i="44" l="1"/>
  <c r="A45" i="44" s="1"/>
  <c r="A20" i="13"/>
  <c r="A21" i="13" s="1"/>
  <c r="A15" i="13"/>
  <c r="A16" i="13" s="1"/>
  <c r="A12" i="13"/>
  <c r="A13" i="13" s="1"/>
  <c r="A59" i="44" l="1"/>
  <c r="A60" i="44" s="1"/>
  <c r="A61" i="44" s="1"/>
  <c r="A62" i="44" s="1"/>
  <c r="A63" i="44" s="1"/>
  <c r="A64" i="44" s="1"/>
  <c r="A65" i="44" s="1"/>
  <c r="A66" i="44" s="1"/>
  <c r="A49" i="44"/>
  <c r="A50" i="44" s="1"/>
  <c r="A51" i="44" s="1"/>
  <c r="A52" i="44" s="1"/>
  <c r="A53" i="44" s="1"/>
  <c r="A54" i="44" s="1"/>
  <c r="A55" i="44" s="1"/>
  <c r="A56" i="44" s="1"/>
  <c r="A37" i="44"/>
  <c r="A38" i="44" s="1"/>
  <c r="A39" i="44" s="1"/>
  <c r="A40" i="44" s="1"/>
  <c r="A30" i="44"/>
  <c r="A31" i="44" s="1"/>
  <c r="A32" i="44" s="1"/>
  <c r="A33" i="44" s="1"/>
  <c r="A23" i="44"/>
  <c r="A24" i="44" s="1"/>
  <c r="A13" i="44"/>
  <c r="A14" i="44" s="1"/>
  <c r="A15" i="44" s="1"/>
  <c r="A16" i="44" s="1"/>
  <c r="A17" i="44" s="1"/>
  <c r="A18" i="44" s="1"/>
  <c r="A19" i="44" s="1"/>
  <c r="A20" i="44" s="1"/>
  <c r="A3" i="44"/>
  <c r="A4" i="44" s="1"/>
  <c r="A5" i="44" s="1"/>
  <c r="A6" i="44" s="1"/>
  <c r="A7" i="44" s="1"/>
  <c r="A8" i="44" s="1"/>
  <c r="A9" i="44" s="1"/>
  <c r="A10" i="44" s="1"/>
  <c r="A6" i="13"/>
  <c r="A8" i="13" s="1"/>
  <c r="A3" i="13"/>
  <c r="A4" i="13" s="1"/>
  <c r="A26" i="18"/>
  <c r="A27" i="18" s="1"/>
  <c r="A22" i="18"/>
  <c r="A23" i="18" s="1"/>
  <c r="A15" i="18"/>
  <c r="A16" i="18" s="1"/>
  <c r="A17" i="18" s="1"/>
  <c r="A18" i="18" s="1"/>
  <c r="A19" i="18" s="1"/>
  <c r="A8" i="18"/>
  <c r="A9" i="18" s="1"/>
  <c r="A10" i="18" s="1"/>
  <c r="A11" i="18" s="1"/>
  <c r="A12" i="18" s="1"/>
  <c r="A3" i="18"/>
  <c r="A4" i="18" s="1"/>
  <c r="A5" i="18" s="1"/>
</calcChain>
</file>

<file path=xl/sharedStrings.xml><?xml version="1.0" encoding="utf-8"?>
<sst xmlns="http://schemas.openxmlformats.org/spreadsheetml/2006/main" count="296" uniqueCount="110">
  <si>
    <t>Item</t>
  </si>
  <si>
    <t>Description</t>
  </si>
  <si>
    <t>Unit</t>
  </si>
  <si>
    <t>Hz</t>
  </si>
  <si>
    <t>kV</t>
  </si>
  <si>
    <t>%</t>
  </si>
  <si>
    <t>Transformer</t>
  </si>
  <si>
    <t>MVAr</t>
  </si>
  <si>
    <t>kV rms</t>
  </si>
  <si>
    <t>ms</t>
  </si>
  <si>
    <t>pu</t>
  </si>
  <si>
    <t>Performance during low voltage disturbances</t>
  </si>
  <si>
    <t>mins</t>
  </si>
  <si>
    <t>sec</t>
  </si>
  <si>
    <t>min</t>
  </si>
  <si>
    <t>Performance during high voltage disturbances</t>
  </si>
  <si>
    <t>dB(A)</t>
  </si>
  <si>
    <t>Harmonic Filter (to be completed for each filter)</t>
  </si>
  <si>
    <t>mH</t>
  </si>
  <si>
    <t>µF</t>
  </si>
  <si>
    <t>TSC</t>
  </si>
  <si>
    <t>TCR</t>
  </si>
  <si>
    <t>s</t>
  </si>
  <si>
    <t>Inductive</t>
  </si>
  <si>
    <t>Capacitive</t>
  </si>
  <si>
    <t>(See  V-I characteristics)</t>
  </si>
  <si>
    <t>Nominal voltage (Un)</t>
  </si>
  <si>
    <t>Continuous System Voltage (phase-to-phase)</t>
  </si>
  <si>
    <t>Minimum Continuous Operational Voltage</t>
  </si>
  <si>
    <t>Maximum duration from fully de-energised to fully energised (Voltage controller active)</t>
  </si>
  <si>
    <t>Description of the main control/regulation system</t>
  </si>
  <si>
    <t>A detailed assessment of the reliability of the control scheme</t>
  </si>
  <si>
    <t>Control and protection strategies to prevent long term unbalanced positive and negative phase sequence currents, if any</t>
  </si>
  <si>
    <t>Slope characteristic setting range</t>
  </si>
  <si>
    <t xml:space="preserve">….Mvar for ....min/s at ....kV(1), ….Mvar for ....min/s at ....kV(2),
etc
</t>
  </si>
  <si>
    <t>pu           sec</t>
  </si>
  <si>
    <t>Filter/Capacitor1</t>
  </si>
  <si>
    <t>Filter/Capacitor2</t>
  </si>
  <si>
    <t>Filter/Capacitor3</t>
  </si>
  <si>
    <t>MV</t>
  </si>
  <si>
    <t>Maximum</t>
  </si>
  <si>
    <t>Guaranteed Performance Frequency</t>
  </si>
  <si>
    <t>Minimum</t>
  </si>
  <si>
    <t>15 seconds Withstand Frequency</t>
  </si>
  <si>
    <t>Settling time: time to settle within ± 5% of the required final value for minimum system short circuit level</t>
  </si>
  <si>
    <t>Response time: time to achieve 90% of output excursion value for minimum system short circuit level</t>
  </si>
  <si>
    <t>Settling time: time to settle within ± 5% of the required final value for maximum system short circuit level</t>
  </si>
  <si>
    <t>Response time: time to achieve 90% of output excursion value for maximum system short circuit level</t>
  </si>
  <si>
    <t>Continuous operation</t>
  </si>
  <si>
    <t>DRPC response to a step change in reference voltage. All response data to be quoted at nominal system conditions.</t>
  </si>
  <si>
    <t>After what interval at 0pu system voltage does the DRPC trip?</t>
  </si>
  <si>
    <t>DRPC ON Transient duration</t>
  </si>
  <si>
    <t>Maximum transient voltage variation during DRPC energising</t>
  </si>
  <si>
    <t>A full submission detailing the general control philosophies associated with the type of DRPC  offered shall be provided by the Tenderer.  Details shall include the firing strategies of thyristors (if supplied) under normal operating conditions and during/following grid faults.</t>
  </si>
  <si>
    <t>The Tenderer shall state the inherent short term capacitive capability of the DRPC on a voltage – Time (duration) diagram and a table.  The table shall include transient and temporary undervoltages and their durations and a possible data may be as shown.</t>
  </si>
  <si>
    <t>Duration at system voltages in the range 0.7pu and 0.9pu during which the DRPC generates Mvars</t>
  </si>
  <si>
    <t>Transient overvoltage magnitudes above 1.8pu system voltage and durations during which the DRPC absorbs additional MVAr.</t>
  </si>
  <si>
    <t>The Tenderer shall state the inherent short term inductive capability of the DRPC on a voltage – Time (duration) diagram and a table.  The table shall include transient and temporary overvoltages and their durations and a possible data may be as shown</t>
  </si>
  <si>
    <t>DRPC MV Bus Voltage</t>
  </si>
  <si>
    <t>MVArs for each Filter/Capacitor group at DRPC EHV Bus (per bank)</t>
  </si>
  <si>
    <t>Short term inductive overload capability of DRPC</t>
  </si>
  <si>
    <t>1 hour</t>
  </si>
  <si>
    <r>
      <rPr>
        <sz val="10"/>
        <rFont val="Calibri"/>
        <family val="2"/>
      </rPr>
      <t>½</t>
    </r>
    <r>
      <rPr>
        <sz val="10"/>
        <rFont val="Arial"/>
        <family val="2"/>
      </rPr>
      <t xml:space="preserve"> hour</t>
    </r>
  </si>
  <si>
    <t>Client's requirement</t>
  </si>
  <si>
    <t>EHV</t>
  </si>
  <si>
    <t>Rated output when DRPC device is fully inductive - EHV busbar voltage is 0.7pu</t>
  </si>
  <si>
    <t>Total MVArs from TSC's MV Bus (if applicable)</t>
  </si>
  <si>
    <t>Total DRPC MVAr at EHV Bus</t>
  </si>
  <si>
    <t>Total MVAr from TSC's at MV Bus (if applicable)</t>
  </si>
  <si>
    <t>Continuous Operating Frequency</t>
  </si>
  <si>
    <t>Valve Room</t>
  </si>
  <si>
    <t>Control Room</t>
  </si>
  <si>
    <t xml:space="preserve">Other accessible rooms </t>
  </si>
  <si>
    <t>Substation Boundry Fence</t>
  </si>
  <si>
    <t>DRPC boundary fence</t>
  </si>
  <si>
    <t>VSC</t>
  </si>
  <si>
    <t>Capacitor</t>
  </si>
  <si>
    <t>Capacitor Tolerance (+/-)</t>
  </si>
  <si>
    <t>Reactor Tolerance (+/-)</t>
  </si>
  <si>
    <t>Reactor</t>
  </si>
  <si>
    <t>Tuning Frequency</t>
  </si>
  <si>
    <t>Voltage Ratio</t>
  </si>
  <si>
    <t>Impedance</t>
  </si>
  <si>
    <t>Tolerance (+/-)</t>
  </si>
  <si>
    <t>Maximum audible noise levels</t>
  </si>
  <si>
    <t>Rated DRPC output power (at transformer HV winding at rated voltage)</t>
  </si>
  <si>
    <t>Tenderer's value</t>
  </si>
  <si>
    <t>Tenderer to calculate</t>
  </si>
  <si>
    <t>Guaranteed Data</t>
  </si>
  <si>
    <t>Overload duration at 1.2pu system voltage during which the DRPC absorbs additional MVAr</t>
  </si>
  <si>
    <t>Overload duration at 1.4pu system voltage during which the DRPC absorbs additional MVAr</t>
  </si>
  <si>
    <t>Overload duration at 1.6pu system voltage during which the DRPC absorbs additional MVAr</t>
  </si>
  <si>
    <t>Rated power when DRPC device is fully capacitive - EHV busbar voltage is 1.05pu</t>
  </si>
  <si>
    <t>Maximum time at 0pu system voltage for which MVArs are available immediately upon the return of system voltage above 0.4pu</t>
  </si>
  <si>
    <t>For a duration in excess of that declared in B1.1.4.3 above, what is the delay after restoration of the system voltage to above 0.4pu before the DRPC is ready for service?</t>
  </si>
  <si>
    <t>Maximum Energization Voltage</t>
  </si>
  <si>
    <t>Duration at system voltages in the range 0.4pu and 0.7pu during which the DRPC generates MVArs</t>
  </si>
  <si>
    <t>Maximum step response overshoot of output for minimum short circuit level</t>
  </si>
  <si>
    <t>Rated power when DRPC device is fully capacitive - EHV busbar voltage is 1.6pu</t>
  </si>
  <si>
    <t>DRPC Continuous Operating Voltage</t>
  </si>
  <si>
    <t>Reactors at a distance of 2m</t>
  </si>
  <si>
    <t>Mechanical equipment at a distance of 2m</t>
  </si>
  <si>
    <t>Previous</t>
  </si>
  <si>
    <t>Comments</t>
  </si>
  <si>
    <t>Special energisation not required at Aries</t>
  </si>
  <si>
    <t>As per Aries project requirements</t>
  </si>
  <si>
    <t>Changed SVC to DRPC</t>
  </si>
  <si>
    <t>As per Grid Code</t>
  </si>
  <si>
    <t>As per wording in Specification</t>
  </si>
  <si>
    <t>80 at 3m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</si>
</sst>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sz val="10"/>
      <name val="Arial"/>
      <family val="2"/>
    </font>
    <font>
      <sz val="10"/>
      <name val="Calibri"/>
      <family val="2"/>
    </font>
    <font>
      <sz val="1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right style="thin">
        <color indexed="64"/>
      </right>
      <top/>
      <bottom/>
      <diagonal/>
    </border>
  </borders>
  <cellStyleXfs count="2">
    <xf numFmtId="0" fontId="0" fillId="0" borderId="0"/>
    <xf numFmtId="0" fontId="1" fillId="0" borderId="0"/>
  </cellStyleXfs>
  <cellXfs count="78">
    <xf numFmtId="0" fontId="0" fillId="0" borderId="0" xfId="0"/>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indent="2"/>
    </xf>
    <xf numFmtId="0" fontId="1" fillId="0" borderId="3" xfId="0" applyFont="1" applyBorder="1" applyAlignment="1">
      <alignment horizontal="center" vertical="center" wrapText="1"/>
    </xf>
    <xf numFmtId="0" fontId="0" fillId="0" borderId="5" xfId="0" applyBorder="1" applyAlignment="1">
      <alignment horizontal="center"/>
    </xf>
    <xf numFmtId="0" fontId="1" fillId="0" borderId="5" xfId="0" applyFont="1" applyFill="1" applyBorder="1" applyAlignment="1">
      <alignment horizontal="center" vertical="center"/>
    </xf>
    <xf numFmtId="0" fontId="1" fillId="0" borderId="5" xfId="0" applyFont="1" applyBorder="1" applyAlignment="1">
      <alignment horizontal="center"/>
    </xf>
    <xf numFmtId="0" fontId="1" fillId="0" borderId="5" xfId="0" applyFont="1" applyFill="1" applyBorder="1" applyAlignment="1">
      <alignment horizontal="center" vertical="center" wrapText="1"/>
    </xf>
    <xf numFmtId="0" fontId="1" fillId="0" borderId="5" xfId="0" applyFont="1" applyBorder="1" applyAlignment="1">
      <alignment horizontal="left" vertical="center"/>
    </xf>
    <xf numFmtId="0" fontId="1" fillId="0" borderId="13" xfId="0" applyFont="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indent="2"/>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0" borderId="5" xfId="0" applyFont="1" applyBorder="1" applyAlignment="1">
      <alignment horizontal="right" vertical="center" wrapText="1"/>
    </xf>
    <xf numFmtId="0" fontId="1" fillId="0" borderId="6" xfId="0" applyFont="1" applyBorder="1" applyAlignment="1">
      <alignment vertical="center" wrapText="1"/>
    </xf>
    <xf numFmtId="0" fontId="0" fillId="2" borderId="0" xfId="0" applyFill="1"/>
    <xf numFmtId="0" fontId="1" fillId="2" borderId="7"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2" borderId="7" xfId="0" applyFill="1" applyBorder="1" applyAlignment="1">
      <alignment horizontal="center"/>
    </xf>
    <xf numFmtId="0" fontId="1" fillId="2" borderId="7" xfId="0" applyFont="1" applyFill="1" applyBorder="1" applyAlignment="1">
      <alignment horizontal="right" vertical="center"/>
    </xf>
    <xf numFmtId="0" fontId="0" fillId="2" borderId="7" xfId="0" applyFill="1" applyBorder="1" applyAlignment="1">
      <alignment horizontal="left" vertical="center"/>
    </xf>
    <xf numFmtId="0" fontId="1" fillId="2" borderId="7" xfId="0" applyFont="1" applyFill="1" applyBorder="1" applyAlignment="1">
      <alignment horizontal="center" vertical="center"/>
    </xf>
    <xf numFmtId="0" fontId="1" fillId="0" borderId="5" xfId="0" quotePrefix="1" applyFont="1" applyBorder="1" applyAlignment="1">
      <alignment horizontal="left" vertical="center" wrapText="1"/>
    </xf>
    <xf numFmtId="0" fontId="1" fillId="0" borderId="9" xfId="0" applyFont="1" applyBorder="1" applyAlignment="1">
      <alignment horizontal="left" vertical="center" wrapText="1"/>
    </xf>
    <xf numFmtId="0" fontId="1" fillId="0" borderId="8" xfId="0" applyFont="1" applyFill="1" applyBorder="1" applyAlignment="1">
      <alignment horizontal="left" vertical="center" wrapText="1"/>
    </xf>
    <xf numFmtId="0" fontId="0" fillId="0" borderId="5" xfId="0" applyFill="1" applyBorder="1" applyAlignment="1">
      <alignment horizont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2" xfId="0" applyFont="1" applyBorder="1" applyAlignment="1">
      <alignment horizontal="right" vertical="center" wrapText="1"/>
    </xf>
    <xf numFmtId="0" fontId="1" fillId="0" borderId="6" xfId="0" applyFont="1" applyBorder="1" applyAlignment="1">
      <alignment horizontal="left" vertical="top" wrapText="1"/>
    </xf>
    <xf numFmtId="0" fontId="1" fillId="0" borderId="9" xfId="0" applyFont="1" applyBorder="1" applyAlignment="1">
      <alignment vertical="center" wrapText="1"/>
    </xf>
    <xf numFmtId="0" fontId="0" fillId="0" borderId="0" xfId="0" applyFill="1"/>
    <xf numFmtId="0" fontId="1" fillId="0" borderId="13" xfId="0" applyFont="1" applyBorder="1" applyAlignment="1">
      <alignment vertical="center" wrapText="1"/>
    </xf>
    <xf numFmtId="0" fontId="1" fillId="0" borderId="12" xfId="0" applyFont="1" applyBorder="1" applyAlignment="1">
      <alignment horizontal="left" vertical="center" wrapText="1"/>
    </xf>
    <xf numFmtId="0" fontId="1" fillId="0" borderId="7" xfId="0" applyFont="1" applyFill="1" applyBorder="1" applyAlignment="1">
      <alignment horizontal="left" vertical="center" wrapText="1"/>
    </xf>
    <xf numFmtId="0" fontId="1" fillId="0" borderId="8" xfId="0" applyFont="1" applyFill="1" applyBorder="1" applyAlignment="1">
      <alignment horizontal="left" vertical="center" wrapText="1" indent="2"/>
    </xf>
    <xf numFmtId="0" fontId="1" fillId="0" borderId="8"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5" xfId="0" quotePrefix="1" applyFont="1" applyFill="1" applyBorder="1" applyAlignment="1">
      <alignment horizontal="right" vertical="center" wrapText="1"/>
    </xf>
    <xf numFmtId="0" fontId="1" fillId="0" borderId="9"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3" xfId="0" quotePrefix="1" applyFont="1" applyBorder="1" applyAlignment="1">
      <alignment horizontal="left" vertical="center" wrapText="1"/>
    </xf>
    <xf numFmtId="0" fontId="1" fillId="0" borderId="14" xfId="0" applyFont="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left" vertical="center" wrapText="1" indent="2"/>
    </xf>
    <xf numFmtId="0" fontId="3" fillId="0" borderId="1" xfId="0" applyFont="1" applyBorder="1" applyAlignment="1">
      <alignment vertical="center" wrapText="1"/>
    </xf>
    <xf numFmtId="0" fontId="1" fillId="2" borderId="8" xfId="0" applyFont="1" applyFill="1" applyBorder="1" applyAlignment="1">
      <alignment vertical="center" wrapText="1"/>
    </xf>
    <xf numFmtId="0" fontId="0" fillId="0" borderId="0" xfId="0" applyAlignment="1"/>
    <xf numFmtId="0" fontId="0" fillId="0" borderId="5" xfId="0" applyBorder="1" applyAlignment="1">
      <alignment horizontal="left"/>
    </xf>
    <xf numFmtId="0" fontId="1" fillId="0" borderId="5" xfId="0" applyFont="1" applyBorder="1" applyAlignment="1">
      <alignment horizontal="left" wrapText="1"/>
    </xf>
    <xf numFmtId="0" fontId="0" fillId="0" borderId="0" xfId="0" applyAlignment="1">
      <alignment horizontal="center"/>
    </xf>
    <xf numFmtId="0" fontId="0" fillId="0" borderId="0" xfId="0"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wrapText="1"/>
    </xf>
    <xf numFmtId="0" fontId="3" fillId="0" borderId="1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vertical="center" wrapText="1"/>
    </xf>
    <xf numFmtId="0" fontId="1" fillId="0" borderId="0" xfId="0" applyFont="1"/>
    <xf numFmtId="0" fontId="1" fillId="3" borderId="5" xfId="0" applyFont="1" applyFill="1" applyBorder="1" applyAlignment="1">
      <alignment horizontal="center" vertical="center"/>
    </xf>
    <xf numFmtId="0" fontId="1" fillId="3" borderId="9" xfId="0" applyFont="1" applyFill="1" applyBorder="1" applyAlignment="1">
      <alignment vertical="center" wrapText="1"/>
    </xf>
    <xf numFmtId="0" fontId="1" fillId="3" borderId="5" xfId="0" applyFont="1" applyFill="1" applyBorder="1" applyAlignment="1">
      <alignment horizontal="left" vertical="center" wrapText="1"/>
    </xf>
    <xf numFmtId="0" fontId="1" fillId="3" borderId="11" xfId="0" applyFont="1" applyFill="1" applyBorder="1" applyAlignment="1">
      <alignment horizontal="center" vertical="center" wrapText="1"/>
    </xf>
    <xf numFmtId="0" fontId="1" fillId="0" borderId="0" xfId="0" applyFont="1" applyAlignment="1">
      <alignment horizontal="right"/>
    </xf>
    <xf numFmtId="0" fontId="1" fillId="3" borderId="5" xfId="0" applyFont="1" applyFill="1" applyBorder="1" applyAlignment="1">
      <alignment horizontal="center"/>
    </xf>
    <xf numFmtId="0" fontId="0" fillId="3" borderId="5" xfId="0" applyFill="1" applyBorder="1" applyAlignment="1">
      <alignment horizont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D28"/>
  <sheetViews>
    <sheetView view="pageLayout" topLeftCell="A13" zoomScaleNormal="100" workbookViewId="0">
      <selection activeCell="D3" sqref="D3"/>
    </sheetView>
  </sheetViews>
  <sheetFormatPr defaultRowHeight="13.2" x14ac:dyDescent="0.25"/>
  <cols>
    <col min="2" max="2" width="24.6640625" style="55" customWidth="1"/>
    <col min="3" max="3" width="8.77734375" customWidth="1"/>
    <col min="4" max="4" width="41.88671875" customWidth="1"/>
    <col min="5" max="5" width="1" customWidth="1"/>
  </cols>
  <sheetData>
    <row r="1" spans="1:4" ht="25.2" customHeight="1" x14ac:dyDescent="0.25">
      <c r="A1" s="22" t="s">
        <v>0</v>
      </c>
      <c r="B1" s="53" t="s">
        <v>1</v>
      </c>
      <c r="C1" s="24" t="s">
        <v>2</v>
      </c>
      <c r="D1" s="24" t="s">
        <v>88</v>
      </c>
    </row>
    <row r="2" spans="1:4" ht="19.8" customHeight="1" x14ac:dyDescent="0.25">
      <c r="A2" s="12">
        <v>1</v>
      </c>
      <c r="B2" s="19" t="s">
        <v>6</v>
      </c>
      <c r="C2" s="9"/>
      <c r="D2" s="8"/>
    </row>
    <row r="3" spans="1:4" ht="19.8" customHeight="1" x14ac:dyDescent="0.25">
      <c r="A3" s="61">
        <f>A2+0.1</f>
        <v>1.1000000000000001</v>
      </c>
      <c r="B3" s="19" t="s">
        <v>81</v>
      </c>
      <c r="C3" s="9"/>
      <c r="D3" s="8"/>
    </row>
    <row r="4" spans="1:4" ht="19.8" customHeight="1" x14ac:dyDescent="0.25">
      <c r="A4" s="61">
        <f t="shared" ref="A4:A5" si="0">A3+0.1</f>
        <v>1.2000000000000002</v>
      </c>
      <c r="B4" s="19" t="s">
        <v>82</v>
      </c>
      <c r="C4" s="9" t="s">
        <v>5</v>
      </c>
      <c r="D4" s="8"/>
    </row>
    <row r="5" spans="1:4" ht="19.8" customHeight="1" x14ac:dyDescent="0.25">
      <c r="A5" s="61">
        <f t="shared" si="0"/>
        <v>1.3000000000000003</v>
      </c>
      <c r="B5" s="19" t="s">
        <v>83</v>
      </c>
      <c r="C5" s="9" t="s">
        <v>5</v>
      </c>
      <c r="D5" s="8"/>
    </row>
    <row r="6" spans="1:4" ht="9.6" customHeight="1" x14ac:dyDescent="0.25">
      <c r="A6" s="12"/>
      <c r="B6" s="19"/>
      <c r="C6" s="9"/>
      <c r="D6" s="8"/>
    </row>
    <row r="7" spans="1:4" ht="26.4" customHeight="1" x14ac:dyDescent="0.25">
      <c r="A7" s="12">
        <v>2</v>
      </c>
      <c r="B7" s="19" t="s">
        <v>17</v>
      </c>
      <c r="C7" s="9"/>
      <c r="D7" s="8"/>
    </row>
    <row r="8" spans="1:4" ht="20.399999999999999" customHeight="1" x14ac:dyDescent="0.25">
      <c r="A8" s="61">
        <f>A7+0.1</f>
        <v>2.1</v>
      </c>
      <c r="B8" s="19" t="s">
        <v>80</v>
      </c>
      <c r="C8" s="9" t="s">
        <v>3</v>
      </c>
      <c r="D8" s="8"/>
    </row>
    <row r="9" spans="1:4" ht="20.399999999999999" customHeight="1" x14ac:dyDescent="0.25">
      <c r="A9" s="61">
        <f t="shared" ref="A9:A12" si="1">A8+0.1</f>
        <v>2.2000000000000002</v>
      </c>
      <c r="B9" s="19" t="s">
        <v>79</v>
      </c>
      <c r="C9" s="9" t="s">
        <v>18</v>
      </c>
      <c r="D9" s="8"/>
    </row>
    <row r="10" spans="1:4" ht="20.399999999999999" customHeight="1" x14ac:dyDescent="0.25">
      <c r="A10" s="61">
        <f t="shared" si="1"/>
        <v>2.3000000000000003</v>
      </c>
      <c r="B10" s="19" t="s">
        <v>78</v>
      </c>
      <c r="C10" s="9" t="s">
        <v>5</v>
      </c>
      <c r="D10" s="8"/>
    </row>
    <row r="11" spans="1:4" ht="20.399999999999999" customHeight="1" x14ac:dyDescent="0.25">
      <c r="A11" s="61">
        <f t="shared" si="1"/>
        <v>2.4000000000000004</v>
      </c>
      <c r="B11" s="19" t="s">
        <v>76</v>
      </c>
      <c r="C11" s="9" t="s">
        <v>19</v>
      </c>
      <c r="D11" s="8"/>
    </row>
    <row r="12" spans="1:4" ht="20.399999999999999" customHeight="1" x14ac:dyDescent="0.25">
      <c r="A12" s="61">
        <f t="shared" si="1"/>
        <v>2.5000000000000004</v>
      </c>
      <c r="B12" s="19" t="s">
        <v>77</v>
      </c>
      <c r="C12" s="9" t="s">
        <v>5</v>
      </c>
      <c r="D12" s="8"/>
    </row>
    <row r="13" spans="1:4" ht="9.6" customHeight="1" x14ac:dyDescent="0.25">
      <c r="A13" s="12"/>
      <c r="B13" s="19"/>
      <c r="C13" s="9"/>
      <c r="D13" s="8"/>
    </row>
    <row r="14" spans="1:4" ht="20.399999999999999" customHeight="1" x14ac:dyDescent="0.25">
      <c r="A14" s="12">
        <v>3</v>
      </c>
      <c r="B14" s="19" t="s">
        <v>20</v>
      </c>
      <c r="C14" s="9"/>
      <c r="D14" s="8"/>
    </row>
    <row r="15" spans="1:4" ht="20.399999999999999" customHeight="1" x14ac:dyDescent="0.25">
      <c r="A15" s="61">
        <f>A14+0.1</f>
        <v>3.1</v>
      </c>
      <c r="B15" s="19" t="s">
        <v>80</v>
      </c>
      <c r="C15" s="9" t="s">
        <v>3</v>
      </c>
      <c r="D15" s="8"/>
    </row>
    <row r="16" spans="1:4" ht="20.399999999999999" customHeight="1" x14ac:dyDescent="0.25">
      <c r="A16" s="61">
        <f t="shared" ref="A16:A19" si="2">A15+0.1</f>
        <v>3.2</v>
      </c>
      <c r="B16" s="19" t="s">
        <v>79</v>
      </c>
      <c r="C16" s="11" t="s">
        <v>18</v>
      </c>
      <c r="D16" s="8"/>
    </row>
    <row r="17" spans="1:4" ht="20.399999999999999" customHeight="1" x14ac:dyDescent="0.25">
      <c r="A17" s="61">
        <f t="shared" si="2"/>
        <v>3.3000000000000003</v>
      </c>
      <c r="B17" s="19" t="s">
        <v>78</v>
      </c>
      <c r="C17" s="9" t="s">
        <v>5</v>
      </c>
      <c r="D17" s="8"/>
    </row>
    <row r="18" spans="1:4" ht="20.399999999999999" customHeight="1" x14ac:dyDescent="0.25">
      <c r="A18" s="61">
        <f t="shared" si="2"/>
        <v>3.4000000000000004</v>
      </c>
      <c r="B18" s="19" t="s">
        <v>76</v>
      </c>
      <c r="C18" s="9" t="s">
        <v>19</v>
      </c>
      <c r="D18" s="8"/>
    </row>
    <row r="19" spans="1:4" ht="20.399999999999999" customHeight="1" x14ac:dyDescent="0.25">
      <c r="A19" s="61">
        <f t="shared" si="2"/>
        <v>3.5000000000000004</v>
      </c>
      <c r="B19" s="19" t="s">
        <v>77</v>
      </c>
      <c r="C19" s="9" t="s">
        <v>5</v>
      </c>
      <c r="D19" s="8"/>
    </row>
    <row r="20" spans="1:4" ht="9.6" customHeight="1" x14ac:dyDescent="0.25">
      <c r="A20" s="12"/>
      <c r="B20" s="19"/>
      <c r="C20" s="9"/>
      <c r="D20" s="8"/>
    </row>
    <row r="21" spans="1:4" ht="20.399999999999999" customHeight="1" x14ac:dyDescent="0.25">
      <c r="A21" s="12">
        <v>4</v>
      </c>
      <c r="B21" s="19" t="s">
        <v>75</v>
      </c>
      <c r="C21" s="9"/>
      <c r="D21" s="57"/>
    </row>
    <row r="22" spans="1:4" ht="20.399999999999999" customHeight="1" x14ac:dyDescent="0.25">
      <c r="A22" s="61">
        <f>A21+0.1</f>
        <v>4.0999999999999996</v>
      </c>
      <c r="B22" s="19" t="s">
        <v>76</v>
      </c>
      <c r="C22" s="9" t="s">
        <v>19</v>
      </c>
      <c r="D22" s="8"/>
    </row>
    <row r="23" spans="1:4" ht="20.399999999999999" customHeight="1" x14ac:dyDescent="0.25">
      <c r="A23" s="61">
        <f>A22+0.1</f>
        <v>4.1999999999999993</v>
      </c>
      <c r="B23" s="19" t="s">
        <v>77</v>
      </c>
      <c r="C23" s="9" t="s">
        <v>5</v>
      </c>
      <c r="D23" s="8"/>
    </row>
    <row r="24" spans="1:4" ht="9.6" customHeight="1" x14ac:dyDescent="0.25">
      <c r="A24" s="12"/>
      <c r="B24" s="19"/>
      <c r="C24" s="9"/>
      <c r="D24" s="8"/>
    </row>
    <row r="25" spans="1:4" ht="20.399999999999999" customHeight="1" x14ac:dyDescent="0.25">
      <c r="A25" s="12">
        <v>5</v>
      </c>
      <c r="B25" s="19" t="s">
        <v>21</v>
      </c>
      <c r="C25" s="9"/>
      <c r="D25" s="56"/>
    </row>
    <row r="26" spans="1:4" ht="20.399999999999999" customHeight="1" x14ac:dyDescent="0.25">
      <c r="A26" s="61">
        <f>A25+0.1</f>
        <v>5.0999999999999996</v>
      </c>
      <c r="B26" s="19" t="s">
        <v>79</v>
      </c>
      <c r="C26" s="9" t="s">
        <v>18</v>
      </c>
      <c r="D26" s="8"/>
    </row>
    <row r="27" spans="1:4" ht="20.399999999999999" customHeight="1" x14ac:dyDescent="0.25">
      <c r="A27" s="61">
        <f>A26+0.1</f>
        <v>5.1999999999999993</v>
      </c>
      <c r="B27" s="19" t="s">
        <v>78</v>
      </c>
      <c r="C27" s="9" t="s">
        <v>5</v>
      </c>
      <c r="D27" s="8"/>
    </row>
    <row r="28" spans="1:4" s="20" customFormat="1" x14ac:dyDescent="0.25">
      <c r="A28" s="27"/>
      <c r="B28" s="54"/>
      <c r="C28" s="28"/>
      <c r="D28" s="25"/>
    </row>
  </sheetData>
  <pageMargins left="0.7" right="0.7" top="1.2833333333333301" bottom="0.75" header="0.3" footer="0.3"/>
  <pageSetup paperSize="9" orientation="portrait" r:id="rId1"/>
  <headerFooter>
    <oddHeader>&amp;LEskom
Aries Project
Dynamic Reactive Power Compensator
&amp;F&amp;CAries Substation
Technical Schedules &amp;RPage &amp;P of &amp;N</oddHeader>
    <oddFooter>&amp;LDate: ___________________________&amp;RTenderer's Signature:_____________________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64"/>
  <sheetViews>
    <sheetView topLeftCell="A7" zoomScaleNormal="100" zoomScaleSheetLayoutView="100" workbookViewId="0">
      <selection activeCell="G19" sqref="G19"/>
    </sheetView>
  </sheetViews>
  <sheetFormatPr defaultRowHeight="13.2" x14ac:dyDescent="0.25"/>
  <cols>
    <col min="2" max="2" width="24.6640625" customWidth="1"/>
    <col min="3" max="3" width="8.77734375" customWidth="1"/>
    <col min="4" max="4" width="25.88671875" style="58" customWidth="1"/>
    <col min="5" max="5" width="19.6640625" customWidth="1"/>
    <col min="7" max="7" width="35.44140625" bestFit="1" customWidth="1"/>
  </cols>
  <sheetData>
    <row r="1" spans="1:7" ht="25.2" customHeight="1" x14ac:dyDescent="0.25">
      <c r="A1" s="22" t="s">
        <v>0</v>
      </c>
      <c r="B1" s="23" t="s">
        <v>1</v>
      </c>
      <c r="C1" s="24" t="s">
        <v>2</v>
      </c>
      <c r="D1" s="24" t="s">
        <v>63</v>
      </c>
      <c r="E1" s="24" t="s">
        <v>88</v>
      </c>
      <c r="F1" s="66" t="s">
        <v>102</v>
      </c>
      <c r="G1" s="66" t="s">
        <v>103</v>
      </c>
    </row>
    <row r="2" spans="1:7" ht="19.8" customHeight="1" x14ac:dyDescent="0.25">
      <c r="A2" s="3">
        <v>6</v>
      </c>
      <c r="B2" s="19" t="s">
        <v>26</v>
      </c>
      <c r="C2" s="5"/>
      <c r="D2" s="5"/>
      <c r="E2" s="4"/>
    </row>
    <row r="3" spans="1:7" ht="19.8" customHeight="1" x14ac:dyDescent="0.25">
      <c r="A3" s="60">
        <f>A2+0.1</f>
        <v>6.1</v>
      </c>
      <c r="B3" s="19" t="s">
        <v>64</v>
      </c>
      <c r="C3" s="5" t="s">
        <v>8</v>
      </c>
      <c r="D3" s="5">
        <v>400</v>
      </c>
      <c r="E3" s="5"/>
    </row>
    <row r="4" spans="1:7" ht="19.8" customHeight="1" x14ac:dyDescent="0.25">
      <c r="A4" s="60">
        <f>A3+0.1</f>
        <v>6.1999999999999993</v>
      </c>
      <c r="B4" s="19" t="s">
        <v>39</v>
      </c>
      <c r="C4" s="5" t="s">
        <v>8</v>
      </c>
      <c r="D4" s="13" t="s">
        <v>87</v>
      </c>
      <c r="E4" s="5"/>
    </row>
    <row r="5" spans="1:7" ht="26.4" customHeight="1" x14ac:dyDescent="0.25">
      <c r="A5" s="41">
        <v>7</v>
      </c>
      <c r="B5" s="40" t="s">
        <v>27</v>
      </c>
      <c r="C5" s="5"/>
      <c r="D5" s="13"/>
      <c r="E5" s="5"/>
    </row>
    <row r="6" spans="1:7" ht="20.399999999999999" customHeight="1" x14ac:dyDescent="0.25">
      <c r="A6" s="62">
        <f>A5+0.1</f>
        <v>7.1</v>
      </c>
      <c r="B6" s="64" t="s">
        <v>40</v>
      </c>
      <c r="C6" s="5" t="s">
        <v>10</v>
      </c>
      <c r="D6" s="5">
        <v>1.05</v>
      </c>
      <c r="E6" s="5"/>
      <c r="F6">
        <v>1.1000000000000001</v>
      </c>
    </row>
    <row r="7" spans="1:7" ht="20.399999999999999" customHeight="1" x14ac:dyDescent="0.25">
      <c r="A7" s="63"/>
      <c r="B7" s="65"/>
      <c r="C7" s="5" t="s">
        <v>4</v>
      </c>
      <c r="D7" s="5">
        <v>420</v>
      </c>
      <c r="E7" s="5"/>
    </row>
    <row r="8" spans="1:7" ht="20.399999999999999" customHeight="1" x14ac:dyDescent="0.25">
      <c r="A8" s="62">
        <f>A6+0.1</f>
        <v>7.1999999999999993</v>
      </c>
      <c r="B8" s="64" t="s">
        <v>42</v>
      </c>
      <c r="C8" s="5" t="s">
        <v>10</v>
      </c>
      <c r="D8" s="5">
        <v>0.9</v>
      </c>
      <c r="E8" s="5"/>
    </row>
    <row r="9" spans="1:7" ht="20.399999999999999" customHeight="1" x14ac:dyDescent="0.25">
      <c r="A9" s="63"/>
      <c r="B9" s="65"/>
      <c r="C9" s="5" t="s">
        <v>4</v>
      </c>
      <c r="D9" s="5">
        <v>360</v>
      </c>
      <c r="E9" s="5"/>
    </row>
    <row r="10" spans="1:7" ht="27.6" customHeight="1" x14ac:dyDescent="0.25">
      <c r="A10" s="41">
        <v>8</v>
      </c>
      <c r="B10" s="4" t="s">
        <v>99</v>
      </c>
      <c r="C10" s="5" t="s">
        <v>10</v>
      </c>
      <c r="D10" s="5" t="s">
        <v>25</v>
      </c>
      <c r="E10" s="5"/>
    </row>
    <row r="11" spans="1:7" ht="28.8" customHeight="1" x14ac:dyDescent="0.25">
      <c r="A11" s="41">
        <v>9</v>
      </c>
      <c r="B11" s="19" t="s">
        <v>95</v>
      </c>
      <c r="C11" s="5"/>
      <c r="D11" s="5"/>
      <c r="E11" s="5"/>
    </row>
    <row r="12" spans="1:7" ht="25.8" customHeight="1" x14ac:dyDescent="0.25">
      <c r="A12" s="68">
        <f>A11+0.1</f>
        <v>9.1</v>
      </c>
      <c r="B12" s="69" t="s">
        <v>64</v>
      </c>
      <c r="C12" s="67" t="s">
        <v>10</v>
      </c>
      <c r="D12" s="67">
        <v>1.05</v>
      </c>
      <c r="E12" s="67"/>
      <c r="F12">
        <v>1.2</v>
      </c>
      <c r="G12" t="s">
        <v>104</v>
      </c>
    </row>
    <row r="13" spans="1:7" ht="25.8" customHeight="1" x14ac:dyDescent="0.25">
      <c r="A13" s="60">
        <f>A12+0.1</f>
        <v>9.1999999999999993</v>
      </c>
      <c r="B13" s="19" t="s">
        <v>39</v>
      </c>
      <c r="C13" s="5" t="s">
        <v>10</v>
      </c>
      <c r="D13" s="13" t="s">
        <v>87</v>
      </c>
      <c r="E13" s="5"/>
    </row>
    <row r="14" spans="1:7" ht="28.8" customHeight="1" x14ac:dyDescent="0.25">
      <c r="A14" s="41">
        <v>10</v>
      </c>
      <c r="B14" s="19" t="s">
        <v>28</v>
      </c>
      <c r="C14" s="5"/>
      <c r="D14" s="5"/>
      <c r="E14" s="5"/>
    </row>
    <row r="15" spans="1:7" ht="19.8" customHeight="1" x14ac:dyDescent="0.25">
      <c r="A15" s="60">
        <f>A14+0.1</f>
        <v>10.1</v>
      </c>
      <c r="B15" s="19" t="s">
        <v>64</v>
      </c>
      <c r="C15" s="5" t="s">
        <v>10</v>
      </c>
      <c r="D15" s="5">
        <v>0.8</v>
      </c>
      <c r="E15" s="5"/>
    </row>
    <row r="16" spans="1:7" ht="19.8" customHeight="1" x14ac:dyDescent="0.25">
      <c r="A16" s="60">
        <f>A15+0.1</f>
        <v>10.199999999999999</v>
      </c>
      <c r="B16" s="19" t="s">
        <v>39</v>
      </c>
      <c r="C16" s="5" t="s">
        <v>10</v>
      </c>
      <c r="D16" s="13" t="s">
        <v>87</v>
      </c>
      <c r="E16" s="5"/>
    </row>
    <row r="17" spans="1:7" ht="42.6" customHeight="1" x14ac:dyDescent="0.25">
      <c r="A17" s="41">
        <v>11</v>
      </c>
      <c r="B17" s="4" t="s">
        <v>52</v>
      </c>
      <c r="C17" s="5" t="s">
        <v>5</v>
      </c>
      <c r="D17" s="5">
        <v>5</v>
      </c>
      <c r="E17" s="5"/>
    </row>
    <row r="18" spans="1:7" ht="9.6" customHeight="1" x14ac:dyDescent="0.25">
      <c r="A18" s="36"/>
      <c r="B18" s="4"/>
      <c r="C18" s="5"/>
      <c r="D18" s="5"/>
      <c r="E18" s="5"/>
    </row>
    <row r="19" spans="1:7" ht="39.6" customHeight="1" x14ac:dyDescent="0.25">
      <c r="A19" s="41">
        <v>12</v>
      </c>
      <c r="B19" s="19" t="s">
        <v>85</v>
      </c>
      <c r="C19" s="5"/>
      <c r="D19" s="5"/>
      <c r="E19" s="5"/>
    </row>
    <row r="20" spans="1:7" ht="19.8" customHeight="1" x14ac:dyDescent="0.25">
      <c r="A20" s="68">
        <f>A19+0.1</f>
        <v>12.1</v>
      </c>
      <c r="B20" s="69" t="s">
        <v>23</v>
      </c>
      <c r="C20" s="67" t="s">
        <v>7</v>
      </c>
      <c r="D20" s="67">
        <v>250</v>
      </c>
      <c r="E20" s="67"/>
      <c r="F20">
        <v>150</v>
      </c>
      <c r="G20" t="s">
        <v>105</v>
      </c>
    </row>
    <row r="21" spans="1:7" ht="19.8" customHeight="1" x14ac:dyDescent="0.25">
      <c r="A21" s="60">
        <f>A20+0.1</f>
        <v>12.2</v>
      </c>
      <c r="B21" s="19" t="s">
        <v>24</v>
      </c>
      <c r="C21" s="5" t="s">
        <v>7</v>
      </c>
      <c r="D21" s="13">
        <v>250</v>
      </c>
      <c r="E21" s="5"/>
    </row>
    <row r="22" spans="1:7" s="20" customFormat="1" ht="13.2" customHeight="1" x14ac:dyDescent="0.25">
      <c r="A22" s="14"/>
      <c r="B22" s="15"/>
      <c r="C22" s="16"/>
      <c r="D22" s="16"/>
      <c r="E22" s="16"/>
    </row>
    <row r="23" spans="1:7" ht="25.2" customHeight="1" x14ac:dyDescent="0.25"/>
    <row r="24" spans="1:7" ht="68.400000000000006" customHeight="1" x14ac:dyDescent="0.25"/>
    <row r="31" spans="1:7" s="20" customFormat="1" x14ac:dyDescent="0.25"/>
    <row r="32" spans="1:7" ht="25.2" customHeight="1" x14ac:dyDescent="0.25"/>
    <row r="33" ht="26.4" customHeight="1" x14ac:dyDescent="0.25"/>
    <row r="36" s="39" customFormat="1" ht="9.6" customHeight="1" x14ac:dyDescent="0.25"/>
    <row r="37" ht="26.4" customHeight="1" x14ac:dyDescent="0.25"/>
    <row r="41" s="20" customFormat="1" x14ac:dyDescent="0.25"/>
    <row r="42" ht="25.2" customHeight="1" x14ac:dyDescent="0.25"/>
    <row r="43" ht="26.4" customHeight="1" x14ac:dyDescent="0.25"/>
    <row r="44" ht="19.8" customHeight="1" x14ac:dyDescent="0.25"/>
    <row r="45" ht="19.8" customHeight="1" x14ac:dyDescent="0.25"/>
    <row r="46" ht="9.6" customHeight="1" x14ac:dyDescent="0.25"/>
    <row r="47" ht="26.4" customHeight="1" x14ac:dyDescent="0.25"/>
    <row r="48" ht="19.8" customHeight="1" x14ac:dyDescent="0.25"/>
    <row r="49" ht="19.8" customHeight="1" x14ac:dyDescent="0.25"/>
    <row r="50" ht="9.6" customHeight="1" x14ac:dyDescent="0.25"/>
    <row r="51" ht="26.4" customHeight="1" x14ac:dyDescent="0.25"/>
    <row r="52" ht="19.8" customHeight="1" x14ac:dyDescent="0.25"/>
    <row r="53" ht="19.8" customHeight="1" x14ac:dyDescent="0.25"/>
    <row r="54" ht="9.6" customHeight="1" x14ac:dyDescent="0.25"/>
    <row r="55" ht="26.4" customHeight="1" x14ac:dyDescent="0.25"/>
    <row r="56" ht="19.8" customHeight="1" x14ac:dyDescent="0.25"/>
    <row r="57" ht="19.8" customHeight="1" x14ac:dyDescent="0.25"/>
    <row r="58" ht="19.8" customHeight="1" x14ac:dyDescent="0.25"/>
    <row r="59" ht="19.8" customHeight="1" x14ac:dyDescent="0.25"/>
    <row r="60" ht="26.4" customHeight="1" x14ac:dyDescent="0.25"/>
    <row r="61" ht="19.8" customHeight="1" x14ac:dyDescent="0.25"/>
    <row r="62" ht="19.8" customHeight="1" x14ac:dyDescent="0.25"/>
    <row r="63" ht="9.6" customHeight="1" x14ac:dyDescent="0.25"/>
    <row r="64" s="20" customFormat="1" x14ac:dyDescent="0.25"/>
  </sheetData>
  <mergeCells count="4">
    <mergeCell ref="A6:A7"/>
    <mergeCell ref="B6:B7"/>
    <mergeCell ref="B8:B9"/>
    <mergeCell ref="A8:A9"/>
  </mergeCells>
  <pageMargins left="0.7" right="0.7" top="1.2833333333333301" bottom="0.75" header="0.3" footer="0.3"/>
  <pageSetup paperSize="9" orientation="portrait" r:id="rId1"/>
  <headerFooter>
    <oddHeader>&amp;LEskom
Aries Project
Dynamic Reactive Power Compensator
&amp;F&amp;CAries Substation
Technical Schedules &amp;RPage &amp;P of &amp;N</oddHeader>
    <oddFooter>&amp;LDate: ___________________________&amp;RTenderer's Signature:_____________________</oddFooter>
  </headerFooter>
  <rowBreaks count="1" manualBreakCount="1">
    <brk id="2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21"/>
  <sheetViews>
    <sheetView tabSelected="1" topLeftCell="A106" zoomScaleNormal="100" zoomScaleSheetLayoutView="115" zoomScalePageLayoutView="85" workbookViewId="0">
      <selection activeCell="F72" sqref="F72:F73"/>
    </sheetView>
  </sheetViews>
  <sheetFormatPr defaultRowHeight="13.2" x14ac:dyDescent="0.25"/>
  <cols>
    <col min="2" max="2" width="26.88671875" customWidth="1"/>
    <col min="3" max="3" width="8.77734375" style="59" customWidth="1"/>
    <col min="4" max="4" width="41.109375" customWidth="1"/>
    <col min="6" max="6" width="10.44140625" bestFit="1" customWidth="1"/>
  </cols>
  <sheetData>
    <row r="1" spans="1:6" ht="25.2" customHeight="1" x14ac:dyDescent="0.25">
      <c r="A1" s="22" t="s">
        <v>0</v>
      </c>
      <c r="B1" s="23" t="s">
        <v>1</v>
      </c>
      <c r="C1" s="24" t="s">
        <v>2</v>
      </c>
      <c r="D1" s="24" t="s">
        <v>88</v>
      </c>
      <c r="E1" s="66" t="s">
        <v>102</v>
      </c>
      <c r="F1" s="66" t="s">
        <v>103</v>
      </c>
    </row>
    <row r="2" spans="1:6" ht="44.4" customHeight="1" x14ac:dyDescent="0.25">
      <c r="A2" s="3">
        <v>13</v>
      </c>
      <c r="B2" s="19" t="s">
        <v>92</v>
      </c>
      <c r="C2" s="5"/>
      <c r="D2" s="5"/>
    </row>
    <row r="3" spans="1:6" ht="19.8" customHeight="1" x14ac:dyDescent="0.25">
      <c r="A3" s="60">
        <f>A2+0.1</f>
        <v>13.1</v>
      </c>
      <c r="B3" s="19" t="s">
        <v>58</v>
      </c>
      <c r="C3" s="5" t="s">
        <v>8</v>
      </c>
      <c r="D3" s="5"/>
    </row>
    <row r="4" spans="1:6" ht="19.8" customHeight="1" x14ac:dyDescent="0.25">
      <c r="A4" s="60">
        <f t="shared" ref="A4:A10" si="0">A3+0.1</f>
        <v>13.2</v>
      </c>
      <c r="B4" s="19" t="s">
        <v>58</v>
      </c>
      <c r="C4" s="5" t="s">
        <v>10</v>
      </c>
      <c r="D4" s="5"/>
    </row>
    <row r="5" spans="1:6" ht="40.799999999999997" customHeight="1" x14ac:dyDescent="0.25">
      <c r="A5" s="60">
        <f t="shared" si="0"/>
        <v>13.299999999999999</v>
      </c>
      <c r="B5" s="19" t="s">
        <v>59</v>
      </c>
      <c r="C5" s="5"/>
      <c r="D5" s="5"/>
    </row>
    <row r="6" spans="1:6" ht="19.8" customHeight="1" x14ac:dyDescent="0.25">
      <c r="A6" s="60">
        <f t="shared" si="0"/>
        <v>13.399999999999999</v>
      </c>
      <c r="B6" s="19" t="s">
        <v>36</v>
      </c>
      <c r="C6" s="5" t="s">
        <v>7</v>
      </c>
      <c r="D6" s="5"/>
    </row>
    <row r="7" spans="1:6" ht="19.8" customHeight="1" x14ac:dyDescent="0.25">
      <c r="A7" s="60">
        <f t="shared" si="0"/>
        <v>13.499999999999998</v>
      </c>
      <c r="B7" s="19" t="s">
        <v>37</v>
      </c>
      <c r="C7" s="5" t="s">
        <v>7</v>
      </c>
      <c r="D7" s="5"/>
    </row>
    <row r="8" spans="1:6" ht="19.8" customHeight="1" x14ac:dyDescent="0.25">
      <c r="A8" s="60">
        <f t="shared" si="0"/>
        <v>13.599999999999998</v>
      </c>
      <c r="B8" s="19" t="s">
        <v>38</v>
      </c>
      <c r="C8" s="5" t="s">
        <v>7</v>
      </c>
      <c r="D8" s="5"/>
    </row>
    <row r="9" spans="1:6" ht="26.4" customHeight="1" x14ac:dyDescent="0.25">
      <c r="A9" s="60">
        <f t="shared" si="0"/>
        <v>13.699999999999998</v>
      </c>
      <c r="B9" s="19" t="s">
        <v>68</v>
      </c>
      <c r="C9" s="5" t="s">
        <v>7</v>
      </c>
      <c r="D9" s="5"/>
    </row>
    <row r="10" spans="1:6" ht="26.4" customHeight="1" x14ac:dyDescent="0.25">
      <c r="A10" s="60">
        <f t="shared" si="0"/>
        <v>13.799999999999997</v>
      </c>
      <c r="B10" s="19" t="s">
        <v>67</v>
      </c>
      <c r="C10" s="5" t="s">
        <v>7</v>
      </c>
      <c r="D10" s="5"/>
    </row>
    <row r="11" spans="1:6" ht="9.6" customHeight="1" x14ac:dyDescent="0.25">
      <c r="A11" s="18"/>
      <c r="B11" s="19"/>
      <c r="C11" s="5"/>
      <c r="D11" s="5"/>
    </row>
    <row r="12" spans="1:6" ht="39.6" x14ac:dyDescent="0.25">
      <c r="A12" s="3">
        <v>14</v>
      </c>
      <c r="B12" s="19" t="s">
        <v>65</v>
      </c>
      <c r="C12" s="5"/>
      <c r="D12" s="5"/>
    </row>
    <row r="13" spans="1:6" ht="19.8" customHeight="1" x14ac:dyDescent="0.25">
      <c r="A13" s="60">
        <f>A12+0.1</f>
        <v>14.1</v>
      </c>
      <c r="B13" s="19" t="s">
        <v>58</v>
      </c>
      <c r="C13" s="5" t="s">
        <v>8</v>
      </c>
      <c r="D13" s="5"/>
      <c r="F13" t="s">
        <v>106</v>
      </c>
    </row>
    <row r="14" spans="1:6" ht="19.8" customHeight="1" x14ac:dyDescent="0.25">
      <c r="A14" s="60">
        <f t="shared" ref="A14:A20" si="1">A13+0.1</f>
        <v>14.2</v>
      </c>
      <c r="B14" s="19" t="s">
        <v>58</v>
      </c>
      <c r="C14" s="5" t="s">
        <v>10</v>
      </c>
      <c r="D14" s="5"/>
      <c r="F14" t="s">
        <v>106</v>
      </c>
    </row>
    <row r="15" spans="1:6" ht="26.4" customHeight="1" x14ac:dyDescent="0.25">
      <c r="A15" s="60">
        <f t="shared" si="1"/>
        <v>14.299999999999999</v>
      </c>
      <c r="B15" s="19" t="s">
        <v>59</v>
      </c>
      <c r="C15" s="5"/>
      <c r="D15" s="5"/>
    </row>
    <row r="16" spans="1:6" ht="19.8" customHeight="1" x14ac:dyDescent="0.25">
      <c r="A16" s="60">
        <f t="shared" si="1"/>
        <v>14.399999999999999</v>
      </c>
      <c r="B16" s="19" t="s">
        <v>36</v>
      </c>
      <c r="C16" s="5" t="s">
        <v>7</v>
      </c>
      <c r="D16" s="5"/>
    </row>
    <row r="17" spans="1:4" ht="19.8" customHeight="1" x14ac:dyDescent="0.25">
      <c r="A17" s="60">
        <f t="shared" si="1"/>
        <v>14.499999999999998</v>
      </c>
      <c r="B17" s="19" t="s">
        <v>37</v>
      </c>
      <c r="C17" s="5" t="s">
        <v>7</v>
      </c>
      <c r="D17" s="5"/>
    </row>
    <row r="18" spans="1:4" ht="19.8" customHeight="1" x14ac:dyDescent="0.25">
      <c r="A18" s="60">
        <f t="shared" si="1"/>
        <v>14.599999999999998</v>
      </c>
      <c r="B18" s="19" t="s">
        <v>38</v>
      </c>
      <c r="C18" s="5" t="s">
        <v>7</v>
      </c>
      <c r="D18" s="5"/>
    </row>
    <row r="19" spans="1:4" ht="26.4" customHeight="1" x14ac:dyDescent="0.25">
      <c r="A19" s="60">
        <f t="shared" si="1"/>
        <v>14.699999999999998</v>
      </c>
      <c r="B19" s="19" t="s">
        <v>66</v>
      </c>
      <c r="C19" s="5" t="s">
        <v>7</v>
      </c>
      <c r="D19" s="5"/>
    </row>
    <row r="20" spans="1:4" ht="26.4" customHeight="1" x14ac:dyDescent="0.25">
      <c r="A20" s="60">
        <f t="shared" si="1"/>
        <v>14.799999999999997</v>
      </c>
      <c r="B20" s="19" t="s">
        <v>67</v>
      </c>
      <c r="C20" s="5" t="s">
        <v>7</v>
      </c>
      <c r="D20" s="5"/>
    </row>
    <row r="21" spans="1:4" ht="9.6" customHeight="1" x14ac:dyDescent="0.25">
      <c r="A21" s="18"/>
      <c r="B21" s="19"/>
      <c r="C21" s="5"/>
      <c r="D21" s="5"/>
    </row>
    <row r="22" spans="1:4" ht="26.4" customHeight="1" x14ac:dyDescent="0.25">
      <c r="A22" s="3">
        <v>15</v>
      </c>
      <c r="B22" s="19" t="s">
        <v>60</v>
      </c>
      <c r="C22" s="5"/>
      <c r="D22" s="5"/>
    </row>
    <row r="23" spans="1:4" ht="19.8" customHeight="1" x14ac:dyDescent="0.25">
      <c r="A23" s="60">
        <f>A22+0.1</f>
        <v>15.1</v>
      </c>
      <c r="B23" s="19" t="s">
        <v>61</v>
      </c>
      <c r="C23" s="5" t="s">
        <v>7</v>
      </c>
      <c r="D23" s="5"/>
    </row>
    <row r="24" spans="1:4" ht="19.8" customHeight="1" x14ac:dyDescent="0.25">
      <c r="A24" s="60">
        <f>A23+0.1</f>
        <v>15.2</v>
      </c>
      <c r="B24" s="19" t="s">
        <v>62</v>
      </c>
      <c r="C24" s="5" t="s">
        <v>7</v>
      </c>
      <c r="D24" s="5"/>
    </row>
    <row r="25" spans="1:4" ht="9.6" customHeight="1" x14ac:dyDescent="0.25">
      <c r="A25" s="36"/>
      <c r="B25" s="19"/>
      <c r="C25" s="5"/>
      <c r="D25" s="5"/>
    </row>
    <row r="26" spans="1:4" ht="19.8" customHeight="1" x14ac:dyDescent="0.25">
      <c r="A26" s="3">
        <v>16</v>
      </c>
      <c r="B26" s="4" t="s">
        <v>51</v>
      </c>
      <c r="C26" s="5" t="s">
        <v>22</v>
      </c>
      <c r="D26" s="5"/>
    </row>
    <row r="27" spans="1:4" ht="54" customHeight="1" x14ac:dyDescent="0.25">
      <c r="A27" s="3">
        <v>17</v>
      </c>
      <c r="B27" s="4" t="s">
        <v>29</v>
      </c>
      <c r="C27" s="5" t="s">
        <v>22</v>
      </c>
      <c r="D27" s="5"/>
    </row>
    <row r="28" spans="1:4" ht="25.2" customHeight="1" x14ac:dyDescent="0.25">
      <c r="A28" s="22" t="s">
        <v>0</v>
      </c>
      <c r="B28" s="23" t="s">
        <v>1</v>
      </c>
      <c r="C28" s="24" t="s">
        <v>2</v>
      </c>
      <c r="D28" s="24" t="s">
        <v>86</v>
      </c>
    </row>
    <row r="29" spans="1:4" ht="26.4" x14ac:dyDescent="0.25">
      <c r="A29" s="3">
        <v>18</v>
      </c>
      <c r="B29" s="4" t="s">
        <v>30</v>
      </c>
      <c r="C29" s="5"/>
      <c r="D29" s="5"/>
    </row>
    <row r="30" spans="1:4" ht="132" x14ac:dyDescent="0.25">
      <c r="A30" s="60">
        <f>A29+0.1</f>
        <v>18.100000000000001</v>
      </c>
      <c r="B30" s="4" t="s">
        <v>53</v>
      </c>
      <c r="C30" s="5"/>
      <c r="D30" s="5"/>
    </row>
    <row r="31" spans="1:4" ht="26.4" x14ac:dyDescent="0.25">
      <c r="A31" s="60">
        <f t="shared" ref="A31:A33" si="2">A30+0.1</f>
        <v>18.200000000000003</v>
      </c>
      <c r="B31" s="4" t="s">
        <v>31</v>
      </c>
      <c r="C31" s="5"/>
      <c r="D31" s="5"/>
    </row>
    <row r="32" spans="1:4" ht="66" x14ac:dyDescent="0.25">
      <c r="A32" s="60">
        <f t="shared" si="2"/>
        <v>18.300000000000004</v>
      </c>
      <c r="B32" s="4" t="s">
        <v>32</v>
      </c>
      <c r="C32" s="5"/>
      <c r="D32" s="5"/>
    </row>
    <row r="33" spans="1:4" ht="26.4" x14ac:dyDescent="0.25">
      <c r="A33" s="60">
        <f t="shared" si="2"/>
        <v>18.400000000000006</v>
      </c>
      <c r="B33" s="4" t="s">
        <v>33</v>
      </c>
      <c r="C33" s="5" t="s">
        <v>5</v>
      </c>
      <c r="D33" s="5"/>
    </row>
    <row r="34" spans="1:4" s="39" customFormat="1" x14ac:dyDescent="0.25">
      <c r="A34" s="51"/>
      <c r="B34" s="52"/>
      <c r="C34" s="34"/>
      <c r="D34" s="34"/>
    </row>
    <row r="35" spans="1:4" ht="25.2" customHeight="1" x14ac:dyDescent="0.25">
      <c r="A35" s="22" t="s">
        <v>0</v>
      </c>
      <c r="B35" s="23" t="s">
        <v>1</v>
      </c>
      <c r="C35" s="24" t="s">
        <v>2</v>
      </c>
      <c r="D35" s="24" t="s">
        <v>86</v>
      </c>
    </row>
    <row r="36" spans="1:4" ht="26.4" customHeight="1" x14ac:dyDescent="0.25">
      <c r="A36" s="45">
        <v>19</v>
      </c>
      <c r="B36" s="2" t="s">
        <v>11</v>
      </c>
      <c r="C36" s="7"/>
      <c r="D36" s="7"/>
    </row>
    <row r="37" spans="1:4" ht="66" x14ac:dyDescent="0.25">
      <c r="A37" s="60">
        <f>A36+0.1</f>
        <v>19.100000000000001</v>
      </c>
      <c r="B37" s="4" t="s">
        <v>93</v>
      </c>
      <c r="C37" s="5" t="s">
        <v>13</v>
      </c>
      <c r="D37" s="5"/>
    </row>
    <row r="38" spans="1:4" ht="79.2" x14ac:dyDescent="0.25">
      <c r="A38" s="60">
        <f t="shared" ref="A38:A40" si="3">A37+0.1</f>
        <v>19.200000000000003</v>
      </c>
      <c r="B38" s="4" t="s">
        <v>94</v>
      </c>
      <c r="C38" s="5" t="s">
        <v>13</v>
      </c>
      <c r="D38" s="5"/>
    </row>
    <row r="39" spans="1:4" ht="39.6" x14ac:dyDescent="0.25">
      <c r="A39" s="60">
        <f t="shared" si="3"/>
        <v>19.300000000000004</v>
      </c>
      <c r="B39" s="4" t="s">
        <v>50</v>
      </c>
      <c r="C39" s="5" t="s">
        <v>14</v>
      </c>
      <c r="D39" s="5"/>
    </row>
    <row r="40" spans="1:4" ht="158.4" x14ac:dyDescent="0.25">
      <c r="A40" s="60">
        <f t="shared" si="3"/>
        <v>19.400000000000006</v>
      </c>
      <c r="B40" s="37" t="s">
        <v>54</v>
      </c>
      <c r="C40" s="5" t="s">
        <v>34</v>
      </c>
      <c r="D40" s="5"/>
    </row>
    <row r="41" spans="1:4" s="39" customFormat="1" x14ac:dyDescent="0.25">
      <c r="A41" s="42"/>
      <c r="B41" s="43"/>
      <c r="C41" s="44"/>
      <c r="D41" s="44"/>
    </row>
    <row r="42" spans="1:4" ht="25.2" customHeight="1" x14ac:dyDescent="0.25">
      <c r="A42" s="22" t="s">
        <v>0</v>
      </c>
      <c r="B42" s="23" t="s">
        <v>1</v>
      </c>
      <c r="C42" s="24" t="s">
        <v>2</v>
      </c>
      <c r="D42" s="24" t="s">
        <v>86</v>
      </c>
    </row>
    <row r="43" spans="1:4" ht="26.4" customHeight="1" x14ac:dyDescent="0.25">
      <c r="A43" s="45">
        <v>20</v>
      </c>
      <c r="B43" s="2" t="s">
        <v>15</v>
      </c>
      <c r="C43" s="1"/>
      <c r="D43" s="1"/>
    </row>
    <row r="44" spans="1:4" ht="66" x14ac:dyDescent="0.25">
      <c r="A44" s="60">
        <f>A43+0.1</f>
        <v>20.100000000000001</v>
      </c>
      <c r="B44" s="19" t="s">
        <v>56</v>
      </c>
      <c r="C44" s="5" t="s">
        <v>35</v>
      </c>
      <c r="D44" s="5"/>
    </row>
    <row r="45" spans="1:4" ht="158.4" x14ac:dyDescent="0.25">
      <c r="A45" s="60">
        <f>A44+0.1</f>
        <v>20.200000000000003</v>
      </c>
      <c r="B45" s="19" t="s">
        <v>57</v>
      </c>
      <c r="C45" s="5" t="s">
        <v>34</v>
      </c>
      <c r="D45" s="5"/>
    </row>
    <row r="46" spans="1:4" s="39" customFormat="1" x14ac:dyDescent="0.25">
      <c r="A46" s="42"/>
      <c r="B46" s="31"/>
      <c r="C46" s="44"/>
      <c r="D46" s="44"/>
    </row>
    <row r="47" spans="1:4" ht="25.2" customHeight="1" x14ac:dyDescent="0.25">
      <c r="A47" s="22" t="s">
        <v>0</v>
      </c>
      <c r="B47" s="23" t="s">
        <v>1</v>
      </c>
      <c r="C47" s="24" t="s">
        <v>2</v>
      </c>
      <c r="D47" s="24" t="s">
        <v>86</v>
      </c>
    </row>
    <row r="48" spans="1:4" ht="44.4" customHeight="1" x14ac:dyDescent="0.25">
      <c r="A48" s="3">
        <v>21</v>
      </c>
      <c r="B48" s="19" t="s">
        <v>92</v>
      </c>
      <c r="C48" s="5"/>
      <c r="D48" s="5"/>
    </row>
    <row r="49" spans="1:6" ht="19.8" customHeight="1" x14ac:dyDescent="0.25">
      <c r="A49" s="60">
        <f>A48+0.1</f>
        <v>21.1</v>
      </c>
      <c r="B49" s="19" t="s">
        <v>58</v>
      </c>
      <c r="C49" s="5" t="s">
        <v>8</v>
      </c>
      <c r="D49" s="5"/>
    </row>
    <row r="50" spans="1:6" ht="19.8" customHeight="1" x14ac:dyDescent="0.25">
      <c r="A50" s="60">
        <f t="shared" ref="A50:A56" si="4">A49+0.1</f>
        <v>21.200000000000003</v>
      </c>
      <c r="B50" s="19" t="s">
        <v>58</v>
      </c>
      <c r="C50" s="5" t="s">
        <v>10</v>
      </c>
      <c r="D50" s="5"/>
    </row>
    <row r="51" spans="1:6" ht="40.799999999999997" customHeight="1" x14ac:dyDescent="0.25">
      <c r="A51" s="60">
        <f t="shared" si="4"/>
        <v>21.300000000000004</v>
      </c>
      <c r="B51" s="19" t="s">
        <v>59</v>
      </c>
      <c r="C51" s="5"/>
      <c r="D51" s="5"/>
    </row>
    <row r="52" spans="1:6" ht="19.8" customHeight="1" x14ac:dyDescent="0.25">
      <c r="A52" s="60">
        <f t="shared" si="4"/>
        <v>21.400000000000006</v>
      </c>
      <c r="B52" s="19" t="s">
        <v>36</v>
      </c>
      <c r="C52" s="5" t="s">
        <v>7</v>
      </c>
      <c r="D52" s="5"/>
    </row>
    <row r="53" spans="1:6" ht="19.8" customHeight="1" x14ac:dyDescent="0.25">
      <c r="A53" s="60">
        <f t="shared" si="4"/>
        <v>21.500000000000007</v>
      </c>
      <c r="B53" s="19" t="s">
        <v>37</v>
      </c>
      <c r="C53" s="5" t="s">
        <v>7</v>
      </c>
      <c r="D53" s="5"/>
    </row>
    <row r="54" spans="1:6" ht="19.8" customHeight="1" x14ac:dyDescent="0.25">
      <c r="A54" s="60">
        <f t="shared" si="4"/>
        <v>21.600000000000009</v>
      </c>
      <c r="B54" s="19" t="s">
        <v>38</v>
      </c>
      <c r="C54" s="5" t="s">
        <v>7</v>
      </c>
      <c r="D54" s="5"/>
    </row>
    <row r="55" spans="1:6" ht="26.4" customHeight="1" x14ac:dyDescent="0.25">
      <c r="A55" s="60">
        <f t="shared" si="4"/>
        <v>21.70000000000001</v>
      </c>
      <c r="B55" s="19" t="s">
        <v>68</v>
      </c>
      <c r="C55" s="5" t="s">
        <v>7</v>
      </c>
      <c r="D55" s="5"/>
    </row>
    <row r="56" spans="1:6" ht="26.4" customHeight="1" x14ac:dyDescent="0.25">
      <c r="A56" s="60">
        <f t="shared" si="4"/>
        <v>21.800000000000011</v>
      </c>
      <c r="B56" s="19" t="s">
        <v>67</v>
      </c>
      <c r="C56" s="5" t="s">
        <v>7</v>
      </c>
      <c r="D56" s="5"/>
    </row>
    <row r="57" spans="1:6" ht="9.6" customHeight="1" x14ac:dyDescent="0.25">
      <c r="A57" s="18"/>
      <c r="B57" s="19"/>
      <c r="C57" s="5"/>
      <c r="D57" s="5"/>
    </row>
    <row r="58" spans="1:6" ht="39.6" x14ac:dyDescent="0.25">
      <c r="A58" s="3">
        <v>22</v>
      </c>
      <c r="B58" s="19" t="s">
        <v>65</v>
      </c>
      <c r="C58" s="5"/>
      <c r="D58" s="5"/>
    </row>
    <row r="59" spans="1:6" ht="19.8" customHeight="1" x14ac:dyDescent="0.25">
      <c r="A59" s="60">
        <f>A58+0.1</f>
        <v>22.1</v>
      </c>
      <c r="B59" s="19" t="s">
        <v>58</v>
      </c>
      <c r="C59" s="5" t="s">
        <v>8</v>
      </c>
      <c r="D59" s="5"/>
      <c r="F59" t="s">
        <v>106</v>
      </c>
    </row>
    <row r="60" spans="1:6" ht="19.8" customHeight="1" x14ac:dyDescent="0.25">
      <c r="A60" s="60">
        <f t="shared" ref="A60:A66" si="5">A59+0.1</f>
        <v>22.200000000000003</v>
      </c>
      <c r="B60" s="19" t="s">
        <v>58</v>
      </c>
      <c r="C60" s="5" t="s">
        <v>10</v>
      </c>
      <c r="D60" s="5"/>
      <c r="F60" t="s">
        <v>106</v>
      </c>
    </row>
    <row r="61" spans="1:6" ht="39.6" x14ac:dyDescent="0.25">
      <c r="A61" s="60">
        <f t="shared" si="5"/>
        <v>22.300000000000004</v>
      </c>
      <c r="B61" s="19" t="s">
        <v>59</v>
      </c>
      <c r="C61" s="5"/>
      <c r="D61" s="5"/>
      <c r="F61" t="s">
        <v>106</v>
      </c>
    </row>
    <row r="62" spans="1:6" ht="19.8" customHeight="1" x14ac:dyDescent="0.25">
      <c r="A62" s="60">
        <f t="shared" si="5"/>
        <v>22.400000000000006</v>
      </c>
      <c r="B62" s="19" t="s">
        <v>36</v>
      </c>
      <c r="C62" s="5" t="s">
        <v>7</v>
      </c>
      <c r="D62" s="5"/>
    </row>
    <row r="63" spans="1:6" ht="19.8" customHeight="1" x14ac:dyDescent="0.25">
      <c r="A63" s="60">
        <f t="shared" si="5"/>
        <v>22.500000000000007</v>
      </c>
      <c r="B63" s="19" t="s">
        <v>37</v>
      </c>
      <c r="C63" s="5" t="s">
        <v>7</v>
      </c>
      <c r="D63" s="5"/>
    </row>
    <row r="64" spans="1:6" ht="19.8" customHeight="1" x14ac:dyDescent="0.25">
      <c r="A64" s="60">
        <f t="shared" si="5"/>
        <v>22.600000000000009</v>
      </c>
      <c r="B64" s="19" t="s">
        <v>38</v>
      </c>
      <c r="C64" s="5" t="s">
        <v>7</v>
      </c>
      <c r="D64" s="5"/>
    </row>
    <row r="65" spans="1:5" ht="26.4" customHeight="1" x14ac:dyDescent="0.25">
      <c r="A65" s="60">
        <f t="shared" si="5"/>
        <v>22.70000000000001</v>
      </c>
      <c r="B65" s="19" t="s">
        <v>66</v>
      </c>
      <c r="C65" s="5" t="s">
        <v>7</v>
      </c>
      <c r="D65" s="5"/>
    </row>
    <row r="66" spans="1:5" ht="26.4" customHeight="1" x14ac:dyDescent="0.25">
      <c r="A66" s="60">
        <f t="shared" si="5"/>
        <v>22.800000000000011</v>
      </c>
      <c r="B66" s="19" t="s">
        <v>67</v>
      </c>
      <c r="C66" s="5" t="s">
        <v>7</v>
      </c>
      <c r="D66" s="5"/>
    </row>
    <row r="67" spans="1:5" ht="9.6" customHeight="1" x14ac:dyDescent="0.25">
      <c r="A67" s="18"/>
      <c r="B67" s="19"/>
      <c r="C67" s="5"/>
      <c r="D67" s="5"/>
    </row>
    <row r="68" spans="1:5" ht="26.4" customHeight="1" x14ac:dyDescent="0.25">
      <c r="A68" s="3">
        <v>23</v>
      </c>
      <c r="B68" s="19" t="s">
        <v>60</v>
      </c>
      <c r="C68" s="5"/>
      <c r="D68" s="5"/>
    </row>
    <row r="69" spans="1:5" ht="19.8" customHeight="1" x14ac:dyDescent="0.25">
      <c r="A69" s="60">
        <v>23.1</v>
      </c>
      <c r="B69" s="19" t="s">
        <v>61</v>
      </c>
      <c r="C69" s="5" t="s">
        <v>7</v>
      </c>
      <c r="D69" s="5"/>
    </row>
    <row r="70" spans="1:5" ht="19.8" customHeight="1" x14ac:dyDescent="0.25">
      <c r="A70" s="60">
        <v>23.2</v>
      </c>
      <c r="B70" s="19" t="s">
        <v>62</v>
      </c>
      <c r="C70" s="5" t="s">
        <v>7</v>
      </c>
      <c r="D70" s="5"/>
    </row>
    <row r="71" spans="1:5" ht="44.4" customHeight="1" x14ac:dyDescent="0.25">
      <c r="A71" s="3">
        <v>24</v>
      </c>
      <c r="B71" s="19" t="s">
        <v>98</v>
      </c>
      <c r="C71" s="5"/>
      <c r="D71" s="5"/>
    </row>
    <row r="72" spans="1:5" ht="19.8" customHeight="1" x14ac:dyDescent="0.25">
      <c r="A72" s="60">
        <f>A71+0.1</f>
        <v>24.1</v>
      </c>
      <c r="B72" s="19" t="s">
        <v>58</v>
      </c>
      <c r="C72" s="5" t="s">
        <v>8</v>
      </c>
      <c r="D72" s="5"/>
    </row>
    <row r="73" spans="1:5" ht="19.8" customHeight="1" x14ac:dyDescent="0.25">
      <c r="A73" s="60">
        <f t="shared" ref="A73" si="6">A72+0.1</f>
        <v>24.200000000000003</v>
      </c>
      <c r="B73" s="19" t="s">
        <v>58</v>
      </c>
      <c r="C73" s="5" t="s">
        <v>10</v>
      </c>
      <c r="D73" s="5"/>
    </row>
    <row r="80" spans="1:5" ht="41.4" x14ac:dyDescent="0.25">
      <c r="A80" s="22" t="s">
        <v>0</v>
      </c>
      <c r="B80" s="23" t="s">
        <v>1</v>
      </c>
      <c r="C80" s="24" t="s">
        <v>2</v>
      </c>
      <c r="D80" s="24" t="s">
        <v>63</v>
      </c>
      <c r="E80" s="24" t="s">
        <v>88</v>
      </c>
    </row>
    <row r="81" spans="1:5" ht="52.8" x14ac:dyDescent="0.25">
      <c r="A81" s="45">
        <v>25</v>
      </c>
      <c r="B81" s="4" t="s">
        <v>49</v>
      </c>
      <c r="C81" s="1"/>
      <c r="D81" s="5"/>
      <c r="E81" s="1"/>
    </row>
    <row r="82" spans="1:5" ht="52.8" x14ac:dyDescent="0.25">
      <c r="A82" s="60">
        <f t="shared" ref="A82:A87" si="7">A81+0.1</f>
        <v>25.1</v>
      </c>
      <c r="B82" s="4" t="s">
        <v>47</v>
      </c>
      <c r="C82" s="5" t="s">
        <v>9</v>
      </c>
      <c r="D82" s="34">
        <v>40</v>
      </c>
      <c r="E82" s="6"/>
    </row>
    <row r="83" spans="1:5" ht="52.8" x14ac:dyDescent="0.25">
      <c r="A83" s="60">
        <f t="shared" si="7"/>
        <v>25.200000000000003</v>
      </c>
      <c r="B83" s="4" t="s">
        <v>46</v>
      </c>
      <c r="C83" s="5" t="s">
        <v>9</v>
      </c>
      <c r="D83" s="34">
        <v>100</v>
      </c>
      <c r="E83" s="6"/>
    </row>
    <row r="84" spans="1:5" ht="39.6" x14ac:dyDescent="0.25">
      <c r="A84" s="60">
        <f t="shared" si="7"/>
        <v>25.300000000000004</v>
      </c>
      <c r="B84" s="4" t="s">
        <v>97</v>
      </c>
      <c r="C84" s="5" t="s">
        <v>10</v>
      </c>
      <c r="D84" s="34">
        <v>1.1000000000000001</v>
      </c>
      <c r="E84" s="6"/>
    </row>
    <row r="85" spans="1:5" ht="52.8" x14ac:dyDescent="0.25">
      <c r="A85" s="60">
        <f t="shared" si="7"/>
        <v>25.400000000000006</v>
      </c>
      <c r="B85" s="4" t="s">
        <v>45</v>
      </c>
      <c r="C85" s="5" t="s">
        <v>9</v>
      </c>
      <c r="D85" s="34">
        <v>40</v>
      </c>
      <c r="E85" s="5"/>
    </row>
    <row r="86" spans="1:5" ht="52.8" x14ac:dyDescent="0.25">
      <c r="A86" s="60">
        <f t="shared" si="7"/>
        <v>25.500000000000007</v>
      </c>
      <c r="B86" s="4" t="s">
        <v>44</v>
      </c>
      <c r="C86" s="5" t="s">
        <v>9</v>
      </c>
      <c r="D86" s="34">
        <v>100</v>
      </c>
      <c r="E86" s="5"/>
    </row>
    <row r="87" spans="1:5" ht="39.6" x14ac:dyDescent="0.25">
      <c r="A87" s="60">
        <f t="shared" si="7"/>
        <v>25.600000000000009</v>
      </c>
      <c r="B87" s="4" t="s">
        <v>97</v>
      </c>
      <c r="C87" s="5" t="s">
        <v>10</v>
      </c>
      <c r="D87" s="5">
        <v>1.1000000000000001</v>
      </c>
      <c r="E87" s="5"/>
    </row>
    <row r="88" spans="1:5" x14ac:dyDescent="0.25">
      <c r="A88" s="14"/>
      <c r="B88" s="15"/>
      <c r="C88" s="21"/>
      <c r="D88" s="21"/>
      <c r="E88" s="21"/>
    </row>
    <row r="89" spans="1:5" ht="41.4" x14ac:dyDescent="0.25">
      <c r="A89" s="22" t="s">
        <v>0</v>
      </c>
      <c r="B89" s="23" t="s">
        <v>1</v>
      </c>
      <c r="C89" s="24" t="s">
        <v>2</v>
      </c>
      <c r="D89" s="24" t="s">
        <v>63</v>
      </c>
      <c r="E89" s="24" t="s">
        <v>88</v>
      </c>
    </row>
    <row r="90" spans="1:5" ht="26.4" x14ac:dyDescent="0.25">
      <c r="A90" s="45">
        <v>26</v>
      </c>
      <c r="B90" s="2" t="s">
        <v>11</v>
      </c>
      <c r="C90" s="7"/>
      <c r="D90" s="35"/>
      <c r="E90" s="7"/>
    </row>
    <row r="91" spans="1:5" ht="52.8" x14ac:dyDescent="0.25">
      <c r="A91" s="60">
        <f>A90+0.1</f>
        <v>26.1</v>
      </c>
      <c r="B91" s="4" t="s">
        <v>55</v>
      </c>
      <c r="C91" s="5" t="s">
        <v>12</v>
      </c>
      <c r="D91" s="34" t="s">
        <v>48</v>
      </c>
      <c r="E91" s="5"/>
    </row>
    <row r="92" spans="1:5" ht="52.8" x14ac:dyDescent="0.25">
      <c r="A92" s="60">
        <f>A91+0.1</f>
        <v>26.200000000000003</v>
      </c>
      <c r="B92" s="4" t="s">
        <v>96</v>
      </c>
      <c r="C92" s="5" t="s">
        <v>13</v>
      </c>
      <c r="D92" s="34">
        <v>10</v>
      </c>
      <c r="E92" s="5"/>
    </row>
    <row r="93" spans="1:5" x14ac:dyDescent="0.25">
      <c r="A93" s="42"/>
      <c r="B93" s="43"/>
      <c r="C93" s="44"/>
      <c r="D93" s="44"/>
      <c r="E93" s="44"/>
    </row>
    <row r="94" spans="1:5" ht="26.4" x14ac:dyDescent="0.25">
      <c r="A94" s="45">
        <v>27</v>
      </c>
      <c r="B94" s="2" t="s">
        <v>15</v>
      </c>
      <c r="C94" s="1"/>
      <c r="D94" s="33"/>
      <c r="E94" s="1"/>
    </row>
    <row r="95" spans="1:5" ht="52.8" x14ac:dyDescent="0.25">
      <c r="A95" s="60">
        <f>A94+0.1</f>
        <v>27.1</v>
      </c>
      <c r="B95" s="19" t="s">
        <v>89</v>
      </c>
      <c r="C95" s="5" t="s">
        <v>13</v>
      </c>
      <c r="D95" s="34">
        <v>3</v>
      </c>
      <c r="E95" s="5"/>
    </row>
    <row r="96" spans="1:5" ht="52.8" x14ac:dyDescent="0.25">
      <c r="A96" s="60">
        <f>A95+0.1</f>
        <v>27.200000000000003</v>
      </c>
      <c r="B96" s="19" t="s">
        <v>90</v>
      </c>
      <c r="C96" s="5" t="s">
        <v>9</v>
      </c>
      <c r="D96" s="34">
        <v>100</v>
      </c>
      <c r="E96" s="5"/>
    </row>
    <row r="97" spans="1:7" ht="52.8" x14ac:dyDescent="0.25">
      <c r="A97" s="60">
        <f>A96+0.1</f>
        <v>27.300000000000004</v>
      </c>
      <c r="B97" s="19" t="s">
        <v>91</v>
      </c>
      <c r="C97" s="5" t="s">
        <v>9</v>
      </c>
      <c r="D97" s="34">
        <v>40</v>
      </c>
      <c r="E97" s="5"/>
    </row>
    <row r="98" spans="1:7" x14ac:dyDescent="0.25">
      <c r="A98" s="14"/>
      <c r="B98" s="17"/>
      <c r="C98" s="16"/>
      <c r="D98" s="16"/>
      <c r="E98" s="16"/>
    </row>
    <row r="99" spans="1:7" ht="41.4" x14ac:dyDescent="0.25">
      <c r="A99" s="22" t="s">
        <v>0</v>
      </c>
      <c r="B99" s="23" t="s">
        <v>1</v>
      </c>
      <c r="C99" s="24" t="s">
        <v>2</v>
      </c>
      <c r="D99" s="24" t="s">
        <v>63</v>
      </c>
      <c r="E99" s="24" t="s">
        <v>88</v>
      </c>
    </row>
    <row r="100" spans="1:7" ht="26.4" x14ac:dyDescent="0.25">
      <c r="A100" s="49">
        <v>28</v>
      </c>
      <c r="B100" s="50" t="s">
        <v>41</v>
      </c>
      <c r="C100" s="45"/>
      <c r="D100" s="1"/>
      <c r="E100" s="7"/>
    </row>
    <row r="101" spans="1:7" x14ac:dyDescent="0.25">
      <c r="A101" s="71">
        <f>A100+0.1</f>
        <v>28.1</v>
      </c>
      <c r="B101" s="72" t="s">
        <v>40</v>
      </c>
      <c r="C101" s="73" t="s">
        <v>3</v>
      </c>
      <c r="D101" s="67">
        <v>51</v>
      </c>
      <c r="E101" s="74"/>
      <c r="F101">
        <v>50.5</v>
      </c>
      <c r="G101" s="70" t="s">
        <v>107</v>
      </c>
    </row>
    <row r="102" spans="1:7" x14ac:dyDescent="0.25">
      <c r="A102" s="71">
        <f>A101+0.1</f>
        <v>28.200000000000003</v>
      </c>
      <c r="B102" s="72" t="s">
        <v>42</v>
      </c>
      <c r="C102" s="73" t="s">
        <v>3</v>
      </c>
      <c r="D102" s="67">
        <v>49</v>
      </c>
      <c r="E102" s="67"/>
      <c r="F102" s="70">
        <v>49.5</v>
      </c>
      <c r="G102" s="70" t="s">
        <v>107</v>
      </c>
    </row>
    <row r="103" spans="1:7" x14ac:dyDescent="0.25">
      <c r="A103" s="3"/>
      <c r="B103" s="30"/>
      <c r="C103" s="3"/>
      <c r="D103" s="5"/>
      <c r="E103" s="5"/>
    </row>
    <row r="104" spans="1:7" ht="26.4" x14ac:dyDescent="0.25">
      <c r="A104" s="29">
        <v>29</v>
      </c>
      <c r="B104" s="30" t="s">
        <v>69</v>
      </c>
      <c r="C104" s="3"/>
      <c r="D104" s="5"/>
      <c r="E104" s="5"/>
    </row>
    <row r="105" spans="1:7" x14ac:dyDescent="0.25">
      <c r="A105" s="61">
        <f>A104+0.1</f>
        <v>29.1</v>
      </c>
      <c r="B105" s="38" t="s">
        <v>40</v>
      </c>
      <c r="C105" s="3" t="s">
        <v>3</v>
      </c>
      <c r="D105" s="5">
        <v>52</v>
      </c>
      <c r="E105" s="5"/>
    </row>
    <row r="106" spans="1:7" x14ac:dyDescent="0.25">
      <c r="A106" s="61">
        <f>A105+0.1</f>
        <v>29.200000000000003</v>
      </c>
      <c r="B106" s="38" t="s">
        <v>42</v>
      </c>
      <c r="C106" s="3" t="s">
        <v>3</v>
      </c>
      <c r="D106" s="5">
        <v>48</v>
      </c>
      <c r="E106" s="5"/>
    </row>
    <row r="107" spans="1:7" x14ac:dyDescent="0.25">
      <c r="A107" s="3"/>
      <c r="B107" s="30"/>
      <c r="C107" s="3"/>
      <c r="D107" s="5"/>
      <c r="E107" s="5"/>
    </row>
    <row r="108" spans="1:7" ht="26.4" x14ac:dyDescent="0.25">
      <c r="A108" s="29">
        <v>30</v>
      </c>
      <c r="B108" s="30" t="s">
        <v>43</v>
      </c>
      <c r="C108" s="3"/>
      <c r="D108" s="5"/>
      <c r="E108" s="5"/>
    </row>
    <row r="109" spans="1:7" x14ac:dyDescent="0.25">
      <c r="A109" s="61">
        <f>A108+0.1</f>
        <v>30.1</v>
      </c>
      <c r="B109" s="38" t="s">
        <v>40</v>
      </c>
      <c r="C109" s="3" t="s">
        <v>3</v>
      </c>
      <c r="D109" s="5">
        <v>53</v>
      </c>
      <c r="E109" s="5"/>
    </row>
    <row r="110" spans="1:7" x14ac:dyDescent="0.25">
      <c r="A110" s="61">
        <f>A109+0.1</f>
        <v>30.200000000000003</v>
      </c>
      <c r="B110" s="47" t="s">
        <v>42</v>
      </c>
      <c r="C110" s="48" t="s">
        <v>3</v>
      </c>
      <c r="D110" s="34">
        <v>47</v>
      </c>
      <c r="E110" s="13"/>
    </row>
    <row r="111" spans="1:7" x14ac:dyDescent="0.25">
      <c r="A111" s="46"/>
      <c r="B111" s="47"/>
      <c r="C111" s="48"/>
      <c r="D111" s="34"/>
      <c r="E111" s="13"/>
    </row>
    <row r="112" spans="1:7" x14ac:dyDescent="0.25">
      <c r="A112" s="12">
        <v>31</v>
      </c>
      <c r="B112" s="19" t="s">
        <v>84</v>
      </c>
      <c r="C112" s="10"/>
      <c r="D112" s="32"/>
      <c r="E112" s="8"/>
    </row>
    <row r="113" spans="1:7" x14ac:dyDescent="0.25">
      <c r="A113" s="71">
        <f t="shared" ref="A113:A119" si="8">A112+0.1</f>
        <v>31.1</v>
      </c>
      <c r="B113" s="69" t="s">
        <v>70</v>
      </c>
      <c r="C113" s="76" t="s">
        <v>16</v>
      </c>
      <c r="D113" s="77">
        <v>85</v>
      </c>
      <c r="E113" s="77"/>
      <c r="F113">
        <v>80</v>
      </c>
      <c r="G113" s="70" t="s">
        <v>108</v>
      </c>
    </row>
    <row r="114" spans="1:7" x14ac:dyDescent="0.25">
      <c r="A114" s="71">
        <f t="shared" si="8"/>
        <v>31.200000000000003</v>
      </c>
      <c r="B114" s="69" t="s">
        <v>71</v>
      </c>
      <c r="C114" s="76" t="s">
        <v>16</v>
      </c>
      <c r="D114" s="77">
        <v>65</v>
      </c>
      <c r="E114" s="77"/>
      <c r="F114">
        <v>50</v>
      </c>
      <c r="G114" s="70" t="s">
        <v>108</v>
      </c>
    </row>
    <row r="115" spans="1:7" x14ac:dyDescent="0.25">
      <c r="A115" s="71">
        <f t="shared" si="8"/>
        <v>31.300000000000004</v>
      </c>
      <c r="B115" s="69" t="s">
        <v>72</v>
      </c>
      <c r="C115" s="76" t="s">
        <v>16</v>
      </c>
      <c r="D115" s="77">
        <v>65</v>
      </c>
      <c r="E115" s="77"/>
      <c r="F115">
        <v>50</v>
      </c>
      <c r="G115" s="70" t="s">
        <v>108</v>
      </c>
    </row>
    <row r="116" spans="1:7" x14ac:dyDescent="0.25">
      <c r="A116" s="71">
        <f t="shared" si="8"/>
        <v>31.400000000000006</v>
      </c>
      <c r="B116" s="69" t="s">
        <v>100</v>
      </c>
      <c r="C116" s="71" t="s">
        <v>16</v>
      </c>
      <c r="D116" s="77">
        <v>80</v>
      </c>
      <c r="E116" s="77"/>
      <c r="F116" s="75" t="s">
        <v>109</v>
      </c>
      <c r="G116" s="70" t="s">
        <v>108</v>
      </c>
    </row>
    <row r="117" spans="1:7" ht="26.4" x14ac:dyDescent="0.25">
      <c r="A117" s="71">
        <f t="shared" si="8"/>
        <v>31.500000000000007</v>
      </c>
      <c r="B117" s="69" t="s">
        <v>101</v>
      </c>
      <c r="C117" s="71" t="s">
        <v>16</v>
      </c>
      <c r="D117" s="77">
        <v>80</v>
      </c>
      <c r="E117" s="77"/>
      <c r="F117" s="75" t="s">
        <v>109</v>
      </c>
      <c r="G117" s="70" t="s">
        <v>108</v>
      </c>
    </row>
    <row r="118" spans="1:7" x14ac:dyDescent="0.25">
      <c r="A118" s="61">
        <f t="shared" si="8"/>
        <v>31.600000000000009</v>
      </c>
      <c r="B118" s="19" t="s">
        <v>73</v>
      </c>
      <c r="C118" s="9" t="s">
        <v>16</v>
      </c>
      <c r="D118" s="32">
        <v>70</v>
      </c>
      <c r="E118" s="8"/>
    </row>
    <row r="119" spans="1:7" x14ac:dyDescent="0.25">
      <c r="A119" s="61">
        <f t="shared" si="8"/>
        <v>31.70000000000001</v>
      </c>
      <c r="B119" s="19" t="s">
        <v>74</v>
      </c>
      <c r="C119" s="9" t="s">
        <v>16</v>
      </c>
      <c r="D119" s="32">
        <v>70</v>
      </c>
      <c r="E119" s="8"/>
    </row>
    <row r="120" spans="1:7" x14ac:dyDescent="0.25">
      <c r="A120" s="46"/>
      <c r="B120" s="47"/>
      <c r="C120" s="48"/>
      <c r="D120" s="34"/>
      <c r="E120" s="13"/>
    </row>
    <row r="121" spans="1:7" x14ac:dyDescent="0.25">
      <c r="A121" s="26"/>
      <c r="B121" s="15"/>
      <c r="C121" s="21"/>
      <c r="D121" s="25"/>
      <c r="E121" s="25"/>
    </row>
  </sheetData>
  <pageMargins left="0.7" right="0.7" top="1.2833333333333301" bottom="0.75" header="0.3" footer="0.3"/>
  <pageSetup paperSize="9" scale="91" orientation="portrait" r:id="rId1"/>
  <headerFooter>
    <oddHeader>&amp;LEskom
Aries Project
Dynamic Reactive Power Compensator
&amp;F&amp;CAries Substation
Technical Schedules &amp;RPage &amp;P of &amp;N</oddHeader>
    <oddFooter>&amp;LDate: ___________________________&amp;RTenderer's Signature:_____________________</oddFooter>
  </headerFooter>
  <rowBreaks count="7" manualBreakCount="7">
    <brk id="27" max="16383" man="1"/>
    <brk id="34" max="16383" man="1"/>
    <brk id="41" max="16383" man="1"/>
    <brk id="46" max="16383" man="1"/>
    <brk id="76" max="16383" man="1"/>
    <brk id="87" max="16383" man="1"/>
    <brk id="97"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d474b94-ba02-4e88-987e-f92536b7745b" xsi:nil="true"/>
    <lcf76f155ced4ddcb4097134ff3c332f xmlns="5aff64d6-7803-4fb3-a6dc-2c7b0357e73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255B8CB2009EA46A9BB1E01FBBB0354" ma:contentTypeVersion="15" ma:contentTypeDescription="Create a new document." ma:contentTypeScope="" ma:versionID="4f1b954b7c5eb39122acd4c5b04dff09">
  <xsd:schema xmlns:xsd="http://www.w3.org/2001/XMLSchema" xmlns:xs="http://www.w3.org/2001/XMLSchema" xmlns:p="http://schemas.microsoft.com/office/2006/metadata/properties" xmlns:ns2="5aff64d6-7803-4fb3-a6dc-2c7b0357e73e" xmlns:ns3="ad474b94-ba02-4e88-987e-f92536b7745b" targetNamespace="http://schemas.microsoft.com/office/2006/metadata/properties" ma:root="true" ma:fieldsID="1f9490e8867012934cf544a3595a0e7f" ns2:_="" ns3:_="">
    <xsd:import namespace="5aff64d6-7803-4fb3-a6dc-2c7b0357e73e"/>
    <xsd:import namespace="ad474b94-ba02-4e88-987e-f92536b774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ff64d6-7803-4fb3-a6dc-2c7b0357e7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9a51c0d-6ab0-4d55-bec3-cc5556944ab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d474b94-ba02-4e88-987e-f92536b7745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880593-4f53-42e2-b76e-8485b50f23b3}" ma:internalName="TaxCatchAll" ma:showField="CatchAllData" ma:web="ad474b94-ba02-4e88-987e-f92536b774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9DE176-7693-4062-88A9-4B510085D2A3}">
  <ds:schemaRefs>
    <ds:schemaRef ds:uri="http://schemas.microsoft.com/sharepoint/v3/contenttype/forms"/>
  </ds:schemaRefs>
</ds:datastoreItem>
</file>

<file path=customXml/itemProps2.xml><?xml version="1.0" encoding="utf-8"?>
<ds:datastoreItem xmlns:ds="http://schemas.openxmlformats.org/officeDocument/2006/customXml" ds:itemID="{8A3CDAB5-4A04-47E8-8711-A5640F0D26DD}">
  <ds:schemaRefs>
    <ds:schemaRef ds:uri="http://purl.org/dc/elements/1.1/"/>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http://purl.org/dc/dcmitype/"/>
    <ds:schemaRef ds:uri="5aff64d6-7803-4fb3-a6dc-2c7b0357e73e"/>
    <ds:schemaRef ds:uri="ad474b94-ba02-4e88-987e-f92536b7745b"/>
    <ds:schemaRef ds:uri="http://www.w3.org/XML/1998/namespace"/>
    <ds:schemaRef ds:uri="http://purl.org/dc/terms/"/>
  </ds:schemaRefs>
</ds:datastoreItem>
</file>

<file path=customXml/itemProps3.xml><?xml version="1.0" encoding="utf-8"?>
<ds:datastoreItem xmlns:ds="http://schemas.openxmlformats.org/officeDocument/2006/customXml" ds:itemID="{2E300FE8-4AF6-4A54-ABA5-10B94819B12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 1</vt:lpstr>
      <vt:lpstr>Technical Schedule 2</vt:lpstr>
      <vt:lpstr>Technical Schedule 3</vt:lpstr>
      <vt:lpstr>'Technical Schedule 2'!Print_Area</vt:lpstr>
      <vt:lpstr>'Technical Schedule 3'!Print_Area</vt:lpstr>
    </vt:vector>
  </TitlesOfParts>
  <Company>Norconsult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Reinette</dc:creator>
  <cp:lastModifiedBy>Theuns van Staden</cp:lastModifiedBy>
  <cp:lastPrinted>2022-06-20T11:09:10Z</cp:lastPrinted>
  <dcterms:created xsi:type="dcterms:W3CDTF">1999-01-27T14:24:31Z</dcterms:created>
  <dcterms:modified xsi:type="dcterms:W3CDTF">2022-06-21T08:22:50Z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0x0101004255B8CB2009EA46A9BB1E01FBBB0354</vt:lpwstr>
  </property>
  <property fmtid="{D5CDD505-2E9C-101B-9397-08002B2CF9AE}" pid="3" name="Order">
    <vt:r8>23078600</vt:r8>
  </property>
</Properties>
</file>